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2895" yWindow="-75" windowWidth="11610" windowHeight="11640" tabRatio="847"/>
  </bookViews>
  <sheets>
    <sheet name="Synthèse" sheetId="1" r:id="rId1"/>
    <sheet name="Kroll + 2VAR (Kz)" sheetId="2" r:id="rId2"/>
    <sheet name="Kroll + 2VAR (Monde)" sheetId="5" r:id="rId3"/>
    <sheet name="EBCH + VAR (Ep Kz)" sheetId="6" r:id="rId4"/>
    <sheet name="EBCH + VAR (Ep Monde)" sheetId="3" r:id="rId5"/>
    <sheet name="Facteurs d'émissions" sheetId="4" r:id="rId6"/>
  </sheets>
  <externalReferences>
    <externalReference r:id="rId7"/>
    <externalReference r:id="rId8"/>
  </externalReferences>
  <calcPr calcId="125725"/>
</workbook>
</file>

<file path=xl/calcChain.xml><?xml version="1.0" encoding="utf-8"?>
<calcChain xmlns="http://schemas.openxmlformats.org/spreadsheetml/2006/main">
  <c r="E91" i="5"/>
  <c r="E48"/>
  <c r="E12"/>
  <c r="E114" i="2"/>
  <c r="E69"/>
  <c r="E12"/>
  <c r="E68" i="3"/>
  <c r="E67"/>
  <c r="E66"/>
  <c r="E65"/>
  <c r="E64"/>
  <c r="E63"/>
  <c r="E62"/>
  <c r="E61"/>
  <c r="E60"/>
  <c r="E59"/>
  <c r="E57"/>
  <c r="E56"/>
  <c r="E55"/>
  <c r="E54"/>
  <c r="E53"/>
  <c r="E52"/>
  <c r="E16"/>
  <c r="E15"/>
  <c r="E14"/>
  <c r="E13"/>
  <c r="E12"/>
  <c r="E11"/>
  <c r="E10"/>
  <c r="E9"/>
  <c r="E68" i="6"/>
  <c r="E67"/>
  <c r="E66"/>
  <c r="E65"/>
  <c r="E64"/>
  <c r="E63"/>
  <c r="E62"/>
  <c r="E61"/>
  <c r="E60"/>
  <c r="E59"/>
  <c r="E57"/>
  <c r="E56"/>
  <c r="E55"/>
  <c r="E54"/>
  <c r="E53"/>
  <c r="E52"/>
  <c r="E16"/>
  <c r="E15"/>
  <c r="E14"/>
  <c r="E13"/>
  <c r="E12"/>
  <c r="E11"/>
  <c r="E10"/>
  <c r="E9"/>
  <c r="H111" i="2"/>
  <c r="F155" i="3"/>
  <c r="F147"/>
  <c r="I10" i="2"/>
  <c r="D30" i="4" l="1"/>
  <c r="C30"/>
  <c r="G76" i="3" l="1"/>
  <c r="F76"/>
  <c r="E76"/>
  <c r="G76" i="6"/>
  <c r="F76"/>
  <c r="E76"/>
  <c r="E89" i="3"/>
  <c r="E89" i="6" l="1"/>
  <c r="F89" i="3"/>
  <c r="F89" i="6"/>
  <c r="AB65" i="2"/>
  <c r="AB64"/>
  <c r="AB63"/>
  <c r="AB62"/>
  <c r="AA65"/>
  <c r="AA64"/>
  <c r="AA63"/>
  <c r="AA62"/>
  <c r="Y62"/>
  <c r="Y64"/>
  <c r="Y65"/>
  <c r="Y63"/>
  <c r="C17" i="4"/>
  <c r="F155" i="6"/>
  <c r="F147"/>
  <c r="L89" i="3" l="1"/>
  <c r="M89"/>
  <c r="F14" i="1" l="1"/>
  <c r="D9" i="4" l="1"/>
  <c r="C9"/>
  <c r="I112" i="2"/>
  <c r="I111"/>
  <c r="E110"/>
  <c r="D51" i="4" l="1"/>
  <c r="E87" i="5"/>
  <c r="I14" i="1"/>
  <c r="F125" i="6"/>
  <c r="F121"/>
  <c r="F151" s="1"/>
  <c r="F120"/>
  <c r="F150" s="1"/>
  <c r="F118"/>
  <c r="F148" s="1"/>
  <c r="F117"/>
  <c r="A110"/>
  <c r="A109"/>
  <c r="A108"/>
  <c r="A107"/>
  <c r="A106"/>
  <c r="A105"/>
  <c r="A104"/>
  <c r="A103"/>
  <c r="A102"/>
  <c r="A101"/>
  <c r="A100"/>
  <c r="A99"/>
  <c r="A98"/>
  <c r="A97"/>
  <c r="A96"/>
  <c r="A86"/>
  <c r="A85"/>
  <c r="A84"/>
  <c r="A83"/>
  <c r="A82"/>
  <c r="G81"/>
  <c r="F81"/>
  <c r="E81"/>
  <c r="A81"/>
  <c r="G79"/>
  <c r="F79"/>
  <c r="E79"/>
  <c r="E94" s="1"/>
  <c r="A78"/>
  <c r="G77"/>
  <c r="F77"/>
  <c r="E77"/>
  <c r="A77"/>
  <c r="G75"/>
  <c r="F75"/>
  <c r="E75"/>
  <c r="A75"/>
  <c r="G74"/>
  <c r="F74"/>
  <c r="E74"/>
  <c r="A74"/>
  <c r="G73"/>
  <c r="F73"/>
  <c r="E73"/>
  <c r="A73"/>
  <c r="A72"/>
  <c r="A71"/>
  <c r="A70"/>
  <c r="A69"/>
  <c r="A68"/>
  <c r="A67"/>
  <c r="F90"/>
  <c r="F87"/>
  <c r="A60"/>
  <c r="A53"/>
  <c r="A52"/>
  <c r="A51"/>
  <c r="A50"/>
  <c r="A49"/>
  <c r="A48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G27"/>
  <c r="F27"/>
  <c r="E27"/>
  <c r="A27"/>
  <c r="A26"/>
  <c r="G25"/>
  <c r="F25"/>
  <c r="E25"/>
  <c r="A25"/>
  <c r="G24"/>
  <c r="F24"/>
  <c r="E24"/>
  <c r="A24"/>
  <c r="G23"/>
  <c r="F23"/>
  <c r="E23"/>
  <c r="A23"/>
  <c r="G22"/>
  <c r="F22"/>
  <c r="E22"/>
  <c r="A22"/>
  <c r="G21"/>
  <c r="F21"/>
  <c r="E21"/>
  <c r="A21"/>
  <c r="A20"/>
  <c r="A19"/>
  <c r="A18"/>
  <c r="A17"/>
  <c r="F38"/>
  <c r="A16"/>
  <c r="A15"/>
  <c r="A14"/>
  <c r="A13"/>
  <c r="A12"/>
  <c r="A11"/>
  <c r="A10"/>
  <c r="A9"/>
  <c r="A8"/>
  <c r="A7"/>
  <c r="A6"/>
  <c r="A5"/>
  <c r="A3"/>
  <c r="A2"/>
  <c r="D54" i="5"/>
  <c r="G54" s="1"/>
  <c r="A118"/>
  <c r="A117"/>
  <c r="A116"/>
  <c r="A115"/>
  <c r="A114"/>
  <c r="A113"/>
  <c r="A112"/>
  <c r="A108"/>
  <c r="A107"/>
  <c r="A106"/>
  <c r="A105"/>
  <c r="A104"/>
  <c r="A103"/>
  <c r="A102"/>
  <c r="G101"/>
  <c r="F101"/>
  <c r="E101"/>
  <c r="G100"/>
  <c r="F100"/>
  <c r="F110" s="1"/>
  <c r="E100"/>
  <c r="E110" s="1"/>
  <c r="G99"/>
  <c r="F99"/>
  <c r="F109" s="1"/>
  <c r="E99"/>
  <c r="E109" s="1"/>
  <c r="A99"/>
  <c r="A98"/>
  <c r="A97"/>
  <c r="G96"/>
  <c r="F96"/>
  <c r="F106" s="1"/>
  <c r="E96"/>
  <c r="E106" s="1"/>
  <c r="A96"/>
  <c r="A95"/>
  <c r="A94"/>
  <c r="A93"/>
  <c r="A92"/>
  <c r="A91"/>
  <c r="A90"/>
  <c r="I89"/>
  <c r="A89"/>
  <c r="I88"/>
  <c r="A88"/>
  <c r="A87"/>
  <c r="I86"/>
  <c r="A86"/>
  <c r="A85"/>
  <c r="A84"/>
  <c r="A83"/>
  <c r="A82"/>
  <c r="A81"/>
  <c r="A79"/>
  <c r="A78"/>
  <c r="A77"/>
  <c r="A76"/>
  <c r="A75"/>
  <c r="A74"/>
  <c r="A73"/>
  <c r="A71"/>
  <c r="A69"/>
  <c r="A68"/>
  <c r="A67"/>
  <c r="A66"/>
  <c r="A65"/>
  <c r="A64"/>
  <c r="A63"/>
  <c r="A62"/>
  <c r="A61"/>
  <c r="G59"/>
  <c r="F59"/>
  <c r="E59"/>
  <c r="A59"/>
  <c r="G58"/>
  <c r="F58"/>
  <c r="F70" s="1"/>
  <c r="E58"/>
  <c r="E70" s="1"/>
  <c r="A58"/>
  <c r="G57"/>
  <c r="F57"/>
  <c r="F69" s="1"/>
  <c r="E57"/>
  <c r="E69" s="1"/>
  <c r="A57"/>
  <c r="G56"/>
  <c r="F56"/>
  <c r="F68" s="1"/>
  <c r="E56"/>
  <c r="E68" s="1"/>
  <c r="A56"/>
  <c r="A55"/>
  <c r="A54"/>
  <c r="G53"/>
  <c r="F53"/>
  <c r="F65" s="1"/>
  <c r="E53"/>
  <c r="E65" s="1"/>
  <c r="A53"/>
  <c r="A52"/>
  <c r="A51"/>
  <c r="A50"/>
  <c r="A49"/>
  <c r="E71"/>
  <c r="A48"/>
  <c r="A47"/>
  <c r="A46"/>
  <c r="A45"/>
  <c r="A44"/>
  <c r="A43"/>
  <c r="I42"/>
  <c r="I43" s="1"/>
  <c r="A42"/>
  <c r="A41"/>
  <c r="A40"/>
  <c r="A39"/>
  <c r="A38"/>
  <c r="A37"/>
  <c r="A35"/>
  <c r="A34"/>
  <c r="A33"/>
  <c r="A32"/>
  <c r="A31"/>
  <c r="A30"/>
  <c r="A29"/>
  <c r="A28"/>
  <c r="A27"/>
  <c r="A25"/>
  <c r="A24"/>
  <c r="A23"/>
  <c r="A22"/>
  <c r="A21"/>
  <c r="A20"/>
  <c r="F19"/>
  <c r="E19"/>
  <c r="G18"/>
  <c r="F18"/>
  <c r="F25" s="1"/>
  <c r="E18"/>
  <c r="A18"/>
  <c r="G17"/>
  <c r="A17"/>
  <c r="A16"/>
  <c r="A15"/>
  <c r="A14"/>
  <c r="A13"/>
  <c r="A11"/>
  <c r="A10"/>
  <c r="A9"/>
  <c r="A8"/>
  <c r="A7"/>
  <c r="A6"/>
  <c r="A5"/>
  <c r="A3"/>
  <c r="A2"/>
  <c r="C51" i="4"/>
  <c r="D48"/>
  <c r="D47"/>
  <c r="D46"/>
  <c r="D45"/>
  <c r="D50"/>
  <c r="D49"/>
  <c r="F120" i="3"/>
  <c r="F150" s="1"/>
  <c r="F125"/>
  <c r="F118"/>
  <c r="F148" s="1"/>
  <c r="F121"/>
  <c r="F151" s="1"/>
  <c r="F117"/>
  <c r="A109"/>
  <c r="A108"/>
  <c r="A107"/>
  <c r="I62" i="2"/>
  <c r="I63" s="1"/>
  <c r="H52" i="6" l="1"/>
  <c r="E88"/>
  <c r="F26" i="5"/>
  <c r="E26"/>
  <c r="E91" i="6"/>
  <c r="L89"/>
  <c r="M89"/>
  <c r="H54"/>
  <c r="F111" i="5"/>
  <c r="F32" i="6"/>
  <c r="F33"/>
  <c r="F34"/>
  <c r="F35"/>
  <c r="F37"/>
  <c r="F95"/>
  <c r="D97" i="5"/>
  <c r="G97" s="1"/>
  <c r="A4" i="6"/>
  <c r="E86"/>
  <c r="A47"/>
  <c r="E32"/>
  <c r="E33"/>
  <c r="E34"/>
  <c r="E35"/>
  <c r="E37"/>
  <c r="E38"/>
  <c r="H56"/>
  <c r="I58"/>
  <c r="F86"/>
  <c r="E87"/>
  <c r="F88"/>
  <c r="E90"/>
  <c r="F91"/>
  <c r="M91" s="1"/>
  <c r="F94"/>
  <c r="E95"/>
  <c r="E17" i="5"/>
  <c r="E24" s="1"/>
  <c r="E54"/>
  <c r="E66" s="1"/>
  <c r="A4"/>
  <c r="A36" s="1"/>
  <c r="A80" s="1"/>
  <c r="L106"/>
  <c r="M106"/>
  <c r="L109"/>
  <c r="M109"/>
  <c r="L65"/>
  <c r="M65"/>
  <c r="L68"/>
  <c r="M68"/>
  <c r="L69"/>
  <c r="M69"/>
  <c r="M70"/>
  <c r="L70"/>
  <c r="M110"/>
  <c r="L110"/>
  <c r="E25"/>
  <c r="F71"/>
  <c r="L71" s="1"/>
  <c r="E111"/>
  <c r="F79" i="3"/>
  <c r="E79"/>
  <c r="G79"/>
  <c r="I109" i="2"/>
  <c r="E19"/>
  <c r="F19"/>
  <c r="A82" i="3"/>
  <c r="B34" i="4"/>
  <c r="B33"/>
  <c r="C24"/>
  <c r="C20"/>
  <c r="D17"/>
  <c r="D12"/>
  <c r="C12"/>
  <c r="D11"/>
  <c r="C11"/>
  <c r="D10"/>
  <c r="D8"/>
  <c r="C8"/>
  <c r="D7"/>
  <c r="C7"/>
  <c r="A110" i="3"/>
  <c r="A106"/>
  <c r="A105"/>
  <c r="A104"/>
  <c r="A103"/>
  <c r="A102"/>
  <c r="A101"/>
  <c r="A100"/>
  <c r="A99"/>
  <c r="A98"/>
  <c r="A97"/>
  <c r="A96"/>
  <c r="A86"/>
  <c r="A85"/>
  <c r="A84"/>
  <c r="A83"/>
  <c r="F81"/>
  <c r="A81"/>
  <c r="A78"/>
  <c r="G77"/>
  <c r="F77"/>
  <c r="E77"/>
  <c r="A77"/>
  <c r="G75"/>
  <c r="F75"/>
  <c r="E75"/>
  <c r="A75"/>
  <c r="G74"/>
  <c r="F74"/>
  <c r="E74"/>
  <c r="A74"/>
  <c r="G73"/>
  <c r="F73"/>
  <c r="E73"/>
  <c r="E86" s="1"/>
  <c r="A73"/>
  <c r="A72"/>
  <c r="A71"/>
  <c r="A70"/>
  <c r="A69"/>
  <c r="A68"/>
  <c r="A67"/>
  <c r="A60"/>
  <c r="A53"/>
  <c r="A52"/>
  <c r="A51"/>
  <c r="A50"/>
  <c r="A49"/>
  <c r="A48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F27"/>
  <c r="F38" s="1"/>
  <c r="A27"/>
  <c r="F26"/>
  <c r="A26"/>
  <c r="G25"/>
  <c r="F25"/>
  <c r="F37" s="1"/>
  <c r="E25"/>
  <c r="A25"/>
  <c r="G24"/>
  <c r="F24"/>
  <c r="E24"/>
  <c r="A24"/>
  <c r="G23"/>
  <c r="F23"/>
  <c r="E23"/>
  <c r="E34" s="1"/>
  <c r="A23"/>
  <c r="G22"/>
  <c r="F22"/>
  <c r="E22"/>
  <c r="E33" s="1"/>
  <c r="A22"/>
  <c r="G21"/>
  <c r="F21"/>
  <c r="E21"/>
  <c r="A21"/>
  <c r="A20"/>
  <c r="A19"/>
  <c r="A18"/>
  <c r="A17"/>
  <c r="A16"/>
  <c r="A15"/>
  <c r="A14"/>
  <c r="A13"/>
  <c r="A12"/>
  <c r="A11"/>
  <c r="A10"/>
  <c r="A9"/>
  <c r="A8"/>
  <c r="A7"/>
  <c r="A6"/>
  <c r="A5"/>
  <c r="A3"/>
  <c r="A2"/>
  <c r="A141" i="2"/>
  <c r="A140"/>
  <c r="A139"/>
  <c r="A138"/>
  <c r="A137"/>
  <c r="A136"/>
  <c r="A135"/>
  <c r="A131"/>
  <c r="A130"/>
  <c r="A129"/>
  <c r="A128"/>
  <c r="A127"/>
  <c r="A126"/>
  <c r="A125"/>
  <c r="G124"/>
  <c r="F124"/>
  <c r="F134" s="1"/>
  <c r="E124"/>
  <c r="E134" s="1"/>
  <c r="G123"/>
  <c r="F123"/>
  <c r="F133" s="1"/>
  <c r="E123"/>
  <c r="E133" s="1"/>
  <c r="G122"/>
  <c r="F122"/>
  <c r="F132" s="1"/>
  <c r="E122"/>
  <c r="E132" s="1"/>
  <c r="A122"/>
  <c r="G121"/>
  <c r="A121"/>
  <c r="G120"/>
  <c r="F120"/>
  <c r="E120"/>
  <c r="A120"/>
  <c r="G119"/>
  <c r="F119"/>
  <c r="F129" s="1"/>
  <c r="E119"/>
  <c r="E129" s="1"/>
  <c r="A119"/>
  <c r="A118"/>
  <c r="A117"/>
  <c r="A116"/>
  <c r="A115"/>
  <c r="A114"/>
  <c r="A113"/>
  <c r="A112"/>
  <c r="A111"/>
  <c r="A110"/>
  <c r="A109"/>
  <c r="A108"/>
  <c r="A107"/>
  <c r="A106"/>
  <c r="A105"/>
  <c r="A104"/>
  <c r="A102"/>
  <c r="A101"/>
  <c r="A100"/>
  <c r="A99"/>
  <c r="A98"/>
  <c r="A97"/>
  <c r="A96"/>
  <c r="A94"/>
  <c r="A92"/>
  <c r="A91"/>
  <c r="A90"/>
  <c r="A89"/>
  <c r="A88"/>
  <c r="A87"/>
  <c r="A86"/>
  <c r="A85"/>
  <c r="A84"/>
  <c r="A83"/>
  <c r="G81"/>
  <c r="F81"/>
  <c r="F94" s="1"/>
  <c r="E81"/>
  <c r="E94" s="1"/>
  <c r="A81"/>
  <c r="G80"/>
  <c r="F80"/>
  <c r="F93" s="1"/>
  <c r="E80"/>
  <c r="E93" s="1"/>
  <c r="A80"/>
  <c r="G79"/>
  <c r="F79"/>
  <c r="F92" s="1"/>
  <c r="E79"/>
  <c r="E92" s="1"/>
  <c r="A79"/>
  <c r="G78"/>
  <c r="F78"/>
  <c r="F91" s="1"/>
  <c r="E78"/>
  <c r="E91" s="1"/>
  <c r="A78"/>
  <c r="G77"/>
  <c r="A77"/>
  <c r="G76"/>
  <c r="A76"/>
  <c r="G75"/>
  <c r="F75"/>
  <c r="F88" s="1"/>
  <c r="E75"/>
  <c r="A75"/>
  <c r="G74"/>
  <c r="F74"/>
  <c r="F87" s="1"/>
  <c r="E74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5"/>
  <c r="A54"/>
  <c r="A53"/>
  <c r="A52"/>
  <c r="A51"/>
  <c r="A50"/>
  <c r="A49"/>
  <c r="A48"/>
  <c r="A46"/>
  <c r="A45"/>
  <c r="A44"/>
  <c r="A43"/>
  <c r="A42"/>
  <c r="A41"/>
  <c r="G40"/>
  <c r="F40"/>
  <c r="F45" s="1"/>
  <c r="E40"/>
  <c r="E45" s="1"/>
  <c r="A40"/>
  <c r="A39"/>
  <c r="A38"/>
  <c r="A37"/>
  <c r="A36"/>
  <c r="A34"/>
  <c r="A33"/>
  <c r="A32"/>
  <c r="A31"/>
  <c r="A30"/>
  <c r="A29"/>
  <c r="A28"/>
  <c r="A27"/>
  <c r="A25"/>
  <c r="A24"/>
  <c r="A23"/>
  <c r="A22"/>
  <c r="A21"/>
  <c r="A20"/>
  <c r="G18"/>
  <c r="F18"/>
  <c r="F25" s="1"/>
  <c r="E18"/>
  <c r="E25" s="1"/>
  <c r="A18"/>
  <c r="G17"/>
  <c r="F17"/>
  <c r="F24" s="1"/>
  <c r="E17"/>
  <c r="E24" s="1"/>
  <c r="A17"/>
  <c r="A16"/>
  <c r="A15"/>
  <c r="A14"/>
  <c r="A13"/>
  <c r="A11"/>
  <c r="A10"/>
  <c r="A9"/>
  <c r="A8"/>
  <c r="A7"/>
  <c r="A6"/>
  <c r="A5"/>
  <c r="A3"/>
  <c r="A2"/>
  <c r="E31" i="5" l="1"/>
  <c r="F26" i="2"/>
  <c r="F47"/>
  <c r="F31"/>
  <c r="E26"/>
  <c r="E47"/>
  <c r="Z63"/>
  <c r="Z65"/>
  <c r="Z64"/>
  <c r="Z62"/>
  <c r="E87"/>
  <c r="L87" s="1"/>
  <c r="F97" i="5"/>
  <c r="F107" s="1"/>
  <c r="E97"/>
  <c r="E107" s="1"/>
  <c r="G26" i="6"/>
  <c r="E26"/>
  <c r="E36" s="1"/>
  <c r="E43" s="1"/>
  <c r="G80"/>
  <c r="G78"/>
  <c r="F26"/>
  <c r="F36" s="1"/>
  <c r="F43" s="1"/>
  <c r="L37"/>
  <c r="M37"/>
  <c r="L35"/>
  <c r="M35"/>
  <c r="L33"/>
  <c r="M33"/>
  <c r="L88"/>
  <c r="M88"/>
  <c r="L90"/>
  <c r="M90"/>
  <c r="L87"/>
  <c r="M87"/>
  <c r="L34"/>
  <c r="M34"/>
  <c r="L32"/>
  <c r="M32"/>
  <c r="L86"/>
  <c r="M86"/>
  <c r="L91"/>
  <c r="F17" i="5"/>
  <c r="F24" s="1"/>
  <c r="F54"/>
  <c r="F66" s="1"/>
  <c r="L66" s="1"/>
  <c r="M71"/>
  <c r="G80" i="3"/>
  <c r="G55" i="5"/>
  <c r="G98"/>
  <c r="M26"/>
  <c r="L26"/>
  <c r="L25"/>
  <c r="M25"/>
  <c r="L111"/>
  <c r="M111"/>
  <c r="H52" i="3"/>
  <c r="H54"/>
  <c r="H56"/>
  <c r="L91" i="2"/>
  <c r="L93"/>
  <c r="G9" i="1"/>
  <c r="L25" i="2"/>
  <c r="L92"/>
  <c r="L94"/>
  <c r="L133"/>
  <c r="G10" i="1"/>
  <c r="F94" i="3"/>
  <c r="M24" i="2"/>
  <c r="L24"/>
  <c r="M87"/>
  <c r="L129"/>
  <c r="M129"/>
  <c r="L45"/>
  <c r="L132"/>
  <c r="L134"/>
  <c r="E94" i="3"/>
  <c r="M91" i="2"/>
  <c r="M92"/>
  <c r="M93"/>
  <c r="M94"/>
  <c r="M133"/>
  <c r="M132"/>
  <c r="M134"/>
  <c r="M45"/>
  <c r="M25"/>
  <c r="E91" i="3"/>
  <c r="E90"/>
  <c r="E88" i="2"/>
  <c r="E37" i="3"/>
  <c r="I58"/>
  <c r="F95"/>
  <c r="F46" i="2"/>
  <c r="A4" i="3"/>
  <c r="A47" s="1"/>
  <c r="F130" i="2"/>
  <c r="A4"/>
  <c r="E130"/>
  <c r="E46"/>
  <c r="F32" i="3"/>
  <c r="F33"/>
  <c r="F34"/>
  <c r="L34" s="1"/>
  <c r="F35"/>
  <c r="E87"/>
  <c r="E88"/>
  <c r="E32"/>
  <c r="E35"/>
  <c r="F36"/>
  <c r="F86"/>
  <c r="F87"/>
  <c r="F88"/>
  <c r="F90"/>
  <c r="E26"/>
  <c r="G26"/>
  <c r="E27"/>
  <c r="E38" s="1"/>
  <c r="G27"/>
  <c r="G78"/>
  <c r="E81"/>
  <c r="E95" s="1"/>
  <c r="G81"/>
  <c r="F91"/>
  <c r="L107" i="5" l="1"/>
  <c r="H26"/>
  <c r="F31"/>
  <c r="D35" i="4" s="1"/>
  <c r="M107" i="5"/>
  <c r="H24"/>
  <c r="H25"/>
  <c r="H32" i="6"/>
  <c r="E44"/>
  <c r="H34"/>
  <c r="M36"/>
  <c r="H38"/>
  <c r="H36"/>
  <c r="L36"/>
  <c r="L39" s="1"/>
  <c r="H35"/>
  <c r="H33"/>
  <c r="H37"/>
  <c r="F9" i="1"/>
  <c r="M39" i="6"/>
  <c r="J92" s="1"/>
  <c r="M66" i="5"/>
  <c r="L24"/>
  <c r="L28" s="1"/>
  <c r="M24"/>
  <c r="M28" s="1"/>
  <c r="C35" i="4"/>
  <c r="H24" i="2"/>
  <c r="H45"/>
  <c r="L47"/>
  <c r="H47"/>
  <c r="L46"/>
  <c r="L49" s="1"/>
  <c r="H46"/>
  <c r="L26"/>
  <c r="L28" s="1"/>
  <c r="H26"/>
  <c r="H25"/>
  <c r="L33" i="3"/>
  <c r="M32"/>
  <c r="L32"/>
  <c r="L87"/>
  <c r="L130" i="2"/>
  <c r="L88"/>
  <c r="L91" i="3"/>
  <c r="L35"/>
  <c r="M86"/>
  <c r="L88"/>
  <c r="M37"/>
  <c r="L37"/>
  <c r="L90"/>
  <c r="L86"/>
  <c r="M87"/>
  <c r="M90"/>
  <c r="M34"/>
  <c r="M35"/>
  <c r="M33"/>
  <c r="M88"/>
  <c r="M91"/>
  <c r="M26" i="2"/>
  <c r="M28" s="1"/>
  <c r="M130"/>
  <c r="M47"/>
  <c r="M46"/>
  <c r="M88"/>
  <c r="E31"/>
  <c r="E52"/>
  <c r="F52"/>
  <c r="F43" i="3"/>
  <c r="A35" i="2"/>
  <c r="E36" i="3"/>
  <c r="D33" i="4"/>
  <c r="E32" i="5" l="1"/>
  <c r="F76" i="2"/>
  <c r="F89" s="1"/>
  <c r="F55" i="5"/>
  <c r="F67" s="1"/>
  <c r="L36" i="3"/>
  <c r="L39" s="1"/>
  <c r="H36"/>
  <c r="H32"/>
  <c r="H34"/>
  <c r="H38"/>
  <c r="H35"/>
  <c r="H37"/>
  <c r="H33"/>
  <c r="M49" i="2"/>
  <c r="J90" s="1"/>
  <c r="E43" i="3"/>
  <c r="E44" s="1"/>
  <c r="M36"/>
  <c r="D34" i="4"/>
  <c r="E32" i="2"/>
  <c r="D39" i="4"/>
  <c r="A56" i="2"/>
  <c r="A103" s="1"/>
  <c r="F78" i="3" l="1"/>
  <c r="F92" s="1"/>
  <c r="F78" i="6"/>
  <c r="F92" s="1"/>
  <c r="F77" i="2"/>
  <c r="F90" s="1"/>
  <c r="F100" s="1"/>
  <c r="D36" i="4" s="1"/>
  <c r="F80" i="6" s="1"/>
  <c r="F93" s="1"/>
  <c r="F77" i="5"/>
  <c r="D37" i="4" s="1"/>
  <c r="F80" i="3"/>
  <c r="F93" s="1"/>
  <c r="J89" i="2"/>
  <c r="M39" i="3"/>
  <c r="J92" s="1"/>
  <c r="C39" i="4"/>
  <c r="C33"/>
  <c r="E53" i="2"/>
  <c r="C34" i="4"/>
  <c r="F121" i="2" l="1"/>
  <c r="F131" s="1"/>
  <c r="F139" s="1"/>
  <c r="D40" i="4" s="1"/>
  <c r="F108" i="3"/>
  <c r="E78"/>
  <c r="E92" s="1"/>
  <c r="L92" s="1"/>
  <c r="E78" i="6"/>
  <c r="E92" s="1"/>
  <c r="F100"/>
  <c r="F102"/>
  <c r="F104"/>
  <c r="F108"/>
  <c r="F98" i="5"/>
  <c r="F108" s="1"/>
  <c r="F116" s="1"/>
  <c r="D41" i="4" s="1"/>
  <c r="E77" i="2"/>
  <c r="E76"/>
  <c r="E55" i="5"/>
  <c r="E67" s="1"/>
  <c r="F102" i="3"/>
  <c r="F104"/>
  <c r="F100"/>
  <c r="M92" l="1"/>
  <c r="E89" i="2"/>
  <c r="L89" s="1"/>
  <c r="E90"/>
  <c r="L90" s="1"/>
  <c r="L92" i="6"/>
  <c r="M92"/>
  <c r="H65" i="5"/>
  <c r="H67"/>
  <c r="E77"/>
  <c r="L67"/>
  <c r="H68"/>
  <c r="H69"/>
  <c r="H70"/>
  <c r="H66"/>
  <c r="H71"/>
  <c r="M67"/>
  <c r="M73" s="1"/>
  <c r="J108" s="1"/>
  <c r="H89" i="2" l="1"/>
  <c r="H94"/>
  <c r="E100"/>
  <c r="H91"/>
  <c r="L96"/>
  <c r="M90"/>
  <c r="H90"/>
  <c r="H93"/>
  <c r="H87"/>
  <c r="M89"/>
  <c r="M96" s="1"/>
  <c r="J131" s="1"/>
  <c r="H92"/>
  <c r="H88"/>
  <c r="E78" i="5"/>
  <c r="C37" i="4"/>
  <c r="E98" i="5" s="1"/>
  <c r="E108" s="1"/>
  <c r="L73"/>
  <c r="C36" i="4" l="1"/>
  <c r="E101" i="2"/>
  <c r="E80" i="3"/>
  <c r="E93" s="1"/>
  <c r="L108" i="5"/>
  <c r="L113" s="1"/>
  <c r="H108"/>
  <c r="H106"/>
  <c r="H109"/>
  <c r="M108"/>
  <c r="M113" s="1"/>
  <c r="H107"/>
  <c r="H110"/>
  <c r="H111"/>
  <c r="E116"/>
  <c r="E108" i="3" l="1"/>
  <c r="E109" s="1"/>
  <c r="H89"/>
  <c r="E80" i="6"/>
  <c r="E93" s="1"/>
  <c r="E121" i="2"/>
  <c r="E131" s="1"/>
  <c r="L95" i="3"/>
  <c r="E100"/>
  <c r="E101" s="1"/>
  <c r="H95"/>
  <c r="G116" s="1"/>
  <c r="H146" s="1"/>
  <c r="H94"/>
  <c r="G115" s="1"/>
  <c r="H145" s="1"/>
  <c r="H88"/>
  <c r="I118" s="1"/>
  <c r="H92"/>
  <c r="I123" s="1"/>
  <c r="M95"/>
  <c r="H93"/>
  <c r="E102"/>
  <c r="E103" s="1"/>
  <c r="H90"/>
  <c r="I120" s="1"/>
  <c r="H87"/>
  <c r="E104"/>
  <c r="E105" s="1"/>
  <c r="H86"/>
  <c r="G114" s="1"/>
  <c r="H91"/>
  <c r="I121" s="1"/>
  <c r="E117" i="5"/>
  <c r="C41" i="4"/>
  <c r="I117" i="3"/>
  <c r="J147" s="1"/>
  <c r="H144" l="1"/>
  <c r="G117"/>
  <c r="G134" s="1"/>
  <c r="I158"/>
  <c r="H128"/>
  <c r="I128" i="5"/>
  <c r="J160" s="1"/>
  <c r="J163"/>
  <c r="J162"/>
  <c r="J161"/>
  <c r="P9" i="1"/>
  <c r="J148" i="3"/>
  <c r="I152"/>
  <c r="P13" i="1"/>
  <c r="J151" i="3"/>
  <c r="P12" i="1"/>
  <c r="J150" i="3"/>
  <c r="P15" i="1"/>
  <c r="J153" i="3"/>
  <c r="E108" i="6"/>
  <c r="E109" s="1"/>
  <c r="P11" i="1"/>
  <c r="N6"/>
  <c r="J124"/>
  <c r="N8"/>
  <c r="J126"/>
  <c r="I119" i="3"/>
  <c r="N7" i="1"/>
  <c r="J125"/>
  <c r="H88" i="6"/>
  <c r="H89"/>
  <c r="H93"/>
  <c r="H87"/>
  <c r="H95"/>
  <c r="H86"/>
  <c r="M95"/>
  <c r="H94"/>
  <c r="L95"/>
  <c r="E100"/>
  <c r="E101" s="1"/>
  <c r="H91"/>
  <c r="H90"/>
  <c r="E102"/>
  <c r="E103" s="1"/>
  <c r="H92"/>
  <c r="E104"/>
  <c r="E105" s="1"/>
  <c r="H133" i="2"/>
  <c r="H130"/>
  <c r="M131"/>
  <c r="M136" s="1"/>
  <c r="H129"/>
  <c r="F20" i="1"/>
  <c r="E9" s="1"/>
  <c r="H132" i="2"/>
  <c r="E139"/>
  <c r="H131"/>
  <c r="L131"/>
  <c r="L136" s="1"/>
  <c r="H134"/>
  <c r="G122" i="5"/>
  <c r="I124" i="3"/>
  <c r="H122"/>
  <c r="I125"/>
  <c r="I122"/>
  <c r="J152" s="1"/>
  <c r="I127"/>
  <c r="I126"/>
  <c r="J76" i="1"/>
  <c r="H117" i="3"/>
  <c r="H127" i="5"/>
  <c r="G125"/>
  <c r="I129"/>
  <c r="I130" i="3" s="1"/>
  <c r="I131" i="5"/>
  <c r="J165" s="1"/>
  <c r="I132"/>
  <c r="J166" s="1"/>
  <c r="H126"/>
  <c r="I158" s="1"/>
  <c r="I130"/>
  <c r="J164" s="1"/>
  <c r="I127"/>
  <c r="J159" s="1"/>
  <c r="H125"/>
  <c r="I157" s="1"/>
  <c r="G123"/>
  <c r="H155" s="1"/>
  <c r="G124"/>
  <c r="H156" s="1"/>
  <c r="T8" i="1" l="1"/>
  <c r="T7"/>
  <c r="I133" i="3"/>
  <c r="J165" s="1"/>
  <c r="I129"/>
  <c r="J159" s="1"/>
  <c r="I131"/>
  <c r="J163" s="1"/>
  <c r="I128"/>
  <c r="J158" s="1"/>
  <c r="I132"/>
  <c r="J164" s="1"/>
  <c r="P18" i="1"/>
  <c r="J156" i="3"/>
  <c r="V9" i="1" s="1"/>
  <c r="P10"/>
  <c r="O9" s="1"/>
  <c r="J149" i="3"/>
  <c r="I147" s="1"/>
  <c r="H147" s="1"/>
  <c r="P19" i="1"/>
  <c r="J157" i="3"/>
  <c r="P17" i="1"/>
  <c r="J155" i="3"/>
  <c r="P16" i="1"/>
  <c r="J154" i="3"/>
  <c r="T9" i="1"/>
  <c r="J21"/>
  <c r="H70"/>
  <c r="H154" i="5"/>
  <c r="T6" i="1" s="1"/>
  <c r="I159" i="5"/>
  <c r="J162" i="3" s="1"/>
  <c r="I118" i="6"/>
  <c r="I119"/>
  <c r="M10" i="1" s="1"/>
  <c r="P14"/>
  <c r="L128"/>
  <c r="L127"/>
  <c r="H6"/>
  <c r="E140" i="2"/>
  <c r="J184" s="1"/>
  <c r="C40" i="4"/>
  <c r="I152" i="6"/>
  <c r="H117"/>
  <c r="I123"/>
  <c r="I122"/>
  <c r="I117"/>
  <c r="I126"/>
  <c r="I127"/>
  <c r="I121"/>
  <c r="J121" s="1"/>
  <c r="G117"/>
  <c r="I158"/>
  <c r="G115"/>
  <c r="G125" i="1" s="1"/>
  <c r="G114" i="6"/>
  <c r="G124" i="1" s="1"/>
  <c r="H128" i="6"/>
  <c r="I125"/>
  <c r="I120"/>
  <c r="G116"/>
  <c r="G126" i="1" s="1"/>
  <c r="H122" i="6"/>
  <c r="I124"/>
  <c r="H7" i="1"/>
  <c r="H71"/>
  <c r="J20"/>
  <c r="J75"/>
  <c r="J10"/>
  <c r="J74"/>
  <c r="H8"/>
  <c r="H72"/>
  <c r="J9"/>
  <c r="J73"/>
  <c r="I73" s="1"/>
  <c r="J23"/>
  <c r="J78"/>
  <c r="J25"/>
  <c r="J80"/>
  <c r="J22"/>
  <c r="J77"/>
  <c r="J24"/>
  <c r="J79"/>
  <c r="I9"/>
  <c r="G133" i="5"/>
  <c r="O14" i="1" l="1"/>
  <c r="J149" i="6"/>
  <c r="J119"/>
  <c r="H157" i="5"/>
  <c r="J160" i="3"/>
  <c r="J120" i="6"/>
  <c r="J117"/>
  <c r="V7" i="1"/>
  <c r="J161" i="3"/>
  <c r="J148" i="6"/>
  <c r="J118"/>
  <c r="V8" i="1"/>
  <c r="I128"/>
  <c r="I127"/>
  <c r="H146" i="6"/>
  <c r="K8" i="1"/>
  <c r="H144" i="6"/>
  <c r="G134"/>
  <c r="K6" i="1"/>
  <c r="J156" i="6"/>
  <c r="M18" i="1"/>
  <c r="M9"/>
  <c r="M12"/>
  <c r="J150" i="6"/>
  <c r="K7" i="1"/>
  <c r="H145" i="6"/>
  <c r="J157"/>
  <c r="M19" i="1"/>
  <c r="J147" i="6"/>
  <c r="M11" i="1"/>
  <c r="J153" i="6"/>
  <c r="M15" i="1"/>
  <c r="I154" i="2"/>
  <c r="I155"/>
  <c r="J187"/>
  <c r="H149"/>
  <c r="J189"/>
  <c r="J188"/>
  <c r="J186"/>
  <c r="H150"/>
  <c r="I151"/>
  <c r="H148"/>
  <c r="G147"/>
  <c r="J185"/>
  <c r="I150"/>
  <c r="I152"/>
  <c r="G148"/>
  <c r="G145"/>
  <c r="G146"/>
  <c r="I153"/>
  <c r="J154" i="6"/>
  <c r="M16" i="1"/>
  <c r="J155" i="6"/>
  <c r="M17" i="1"/>
  <c r="J151" i="6"/>
  <c r="M13" i="1"/>
  <c r="J152" i="6"/>
  <c r="M14" i="1"/>
  <c r="I20"/>
  <c r="H9" s="1"/>
  <c r="H27" s="1"/>
  <c r="I75"/>
  <c r="H73" s="1"/>
  <c r="H82" s="1"/>
  <c r="V6" l="1"/>
  <c r="L9"/>
  <c r="I147" i="6"/>
  <c r="H147" s="1"/>
  <c r="L14" i="1"/>
  <c r="J190" i="2"/>
  <c r="G78" i="1"/>
  <c r="G23"/>
  <c r="I131" i="6"/>
  <c r="I132" i="1" s="1"/>
  <c r="H177" i="2"/>
  <c r="E70" i="1"/>
  <c r="E6"/>
  <c r="G156" i="2"/>
  <c r="H178"/>
  <c r="E7" i="1"/>
  <c r="E71"/>
  <c r="J182" i="2"/>
  <c r="G75" i="1"/>
  <c r="G20"/>
  <c r="I128" i="6"/>
  <c r="I129" i="1" s="1"/>
  <c r="H179" i="2"/>
  <c r="E8" i="1"/>
  <c r="E72"/>
  <c r="J183" i="2"/>
  <c r="I129" i="6"/>
  <c r="I130" i="1" s="1"/>
  <c r="G76"/>
  <c r="G21"/>
  <c r="G74"/>
  <c r="I181" i="2"/>
  <c r="J192"/>
  <c r="G25" i="1"/>
  <c r="I133" i="6"/>
  <c r="I134" i="1" s="1"/>
  <c r="G80"/>
  <c r="G22"/>
  <c r="I130" i="6"/>
  <c r="G77" i="1"/>
  <c r="G73"/>
  <c r="I180" i="2"/>
  <c r="J191"/>
  <c r="G79" i="1"/>
  <c r="G24"/>
  <c r="I132" i="6"/>
  <c r="I133" i="1" s="1"/>
  <c r="F73" l="1"/>
  <c r="S6"/>
  <c r="P22"/>
  <c r="L131"/>
  <c r="P25"/>
  <c r="L134"/>
  <c r="P21"/>
  <c r="L130"/>
  <c r="P20"/>
  <c r="L129"/>
  <c r="P23"/>
  <c r="L132"/>
  <c r="S7"/>
  <c r="S8"/>
  <c r="P24"/>
  <c r="L133"/>
  <c r="M22"/>
  <c r="I131"/>
  <c r="I182" i="2"/>
  <c r="J167" i="6"/>
  <c r="M24" i="1"/>
  <c r="M21"/>
  <c r="J159" i="6"/>
  <c r="J158"/>
  <c r="M20" i="1"/>
  <c r="M23"/>
  <c r="J166" i="6"/>
  <c r="U9" i="1" s="1"/>
  <c r="M25"/>
  <c r="J168" i="6"/>
  <c r="U7" i="1" s="1"/>
  <c r="E27"/>
  <c r="S9"/>
  <c r="F75"/>
  <c r="E73" l="1"/>
  <c r="E82" s="1"/>
  <c r="J163" i="6"/>
  <c r="J160"/>
  <c r="O20" i="1"/>
  <c r="N9" s="1"/>
  <c r="N27" s="1"/>
  <c r="J164" i="6"/>
  <c r="J165"/>
  <c r="J161"/>
  <c r="H180" i="2"/>
  <c r="J162" i="6"/>
  <c r="L20" i="1"/>
  <c r="K9" l="1"/>
  <c r="K27" s="1"/>
  <c r="U8"/>
  <c r="U6"/>
</calcChain>
</file>

<file path=xl/comments1.xml><?xml version="1.0" encoding="utf-8"?>
<comments xmlns="http://schemas.openxmlformats.org/spreadsheetml/2006/main">
  <authors>
    <author>nicolas.fonteix</author>
    <author>MClaus</author>
  </authors>
  <commentList>
    <comment ref="I111" authorId="0">
      <text>
        <r>
          <rPr>
            <b/>
            <sz val="8"/>
            <color indexed="81"/>
            <rFont val="Tahoma"/>
            <family val="2"/>
          </rPr>
          <t>nicolas.fonteix:</t>
        </r>
        <r>
          <rPr>
            <sz val="8"/>
            <color indexed="81"/>
            <rFont val="Tahoma"/>
            <family val="2"/>
          </rPr>
          <t xml:space="preserve">
Calcul matthieu
1,1 MWh/t pour chaque fusion (1ère et 2ème) * rapport électricité consommée pour la formation des éponges par l'électricité théorique que nous a fourni Raymond Allié
</t>
        </r>
      </text>
    </comment>
    <comment ref="I112" authorId="1">
      <text>
        <r>
          <rPr>
            <b/>
            <sz val="8"/>
            <color indexed="81"/>
            <rFont val="Tahoma"/>
            <family val="2"/>
          </rPr>
          <t xml:space="preserve">nicolas.fonteix:
Calcul nicolas :
- 1,2 MWh/t pour chaque fusion VAR
- 1 MWh/t pour le refroidissement
</t>
        </r>
      </text>
    </comment>
  </commentList>
</comments>
</file>

<file path=xl/comments2.xml><?xml version="1.0" encoding="utf-8"?>
<comments xmlns="http://schemas.openxmlformats.org/spreadsheetml/2006/main">
  <authors>
    <author>nicolas.fonteix</author>
    <author>MClaus</author>
  </authors>
  <commentList>
    <comment ref="I88" authorId="0">
      <text>
        <r>
          <rPr>
            <b/>
            <sz val="8"/>
            <color indexed="81"/>
            <rFont val="Tahoma"/>
            <family val="2"/>
          </rPr>
          <t>nicolas.fonteix:</t>
        </r>
        <r>
          <rPr>
            <sz val="8"/>
            <color indexed="81"/>
            <rFont val="Tahoma"/>
            <family val="2"/>
          </rPr>
          <t xml:space="preserve">
Calcul matthieu
1,1 MWh/t pour chaque fusion (1ère et 2ème) * rapport électricité consommée pour la formation des éponges par l'électricité théorique que nous a fourni Raymond Allié
</t>
        </r>
      </text>
    </comment>
    <comment ref="I89" authorId="1">
      <text>
        <r>
          <rPr>
            <b/>
            <sz val="8"/>
            <color indexed="81"/>
            <rFont val="Tahoma"/>
            <family val="2"/>
          </rPr>
          <t xml:space="preserve">nicolas.fonteix:
Calcul nicolas :
- 1,2 MWh/t pour chaque fusion VAR
- 1 MWh/t pour le refroidissement
</t>
        </r>
      </text>
    </comment>
  </commentList>
</comments>
</file>

<file path=xl/sharedStrings.xml><?xml version="1.0" encoding="utf-8"?>
<sst xmlns="http://schemas.openxmlformats.org/spreadsheetml/2006/main" count="1018" uniqueCount="213">
  <si>
    <t>tonne</t>
  </si>
  <si>
    <t>MWh</t>
  </si>
  <si>
    <t>tonnes</t>
  </si>
  <si>
    <t>Fioul</t>
  </si>
  <si>
    <t>Production</t>
  </si>
  <si>
    <t>Source</t>
  </si>
  <si>
    <t>Collecte UKTMP</t>
  </si>
  <si>
    <t>kgeqCO2/unité</t>
  </si>
  <si>
    <t>Electricité, Fr (kWh)</t>
  </si>
  <si>
    <t>Electricité, Kz (kWh)</t>
  </si>
  <si>
    <t>Bilan Carbone</t>
  </si>
  <si>
    <t>Note Ademe-RTE</t>
  </si>
  <si>
    <t>Electricité, Russie (kWh)</t>
  </si>
  <si>
    <t xml:space="preserve">100% CU, 21% Vide </t>
  </si>
  <si>
    <t>PL PTAC 25t, direct (T.km)</t>
  </si>
  <si>
    <t>Remarque</t>
  </si>
  <si>
    <t>Flux (Unité)</t>
  </si>
  <si>
    <t>Usage en base</t>
  </si>
  <si>
    <t>ÉNERGIE</t>
  </si>
  <si>
    <t>FRET</t>
  </si>
  <si>
    <t>Emissions</t>
  </si>
  <si>
    <t>Allocation</t>
  </si>
  <si>
    <t>Direct</t>
  </si>
  <si>
    <t>Amont</t>
  </si>
  <si>
    <t>Quantité</t>
  </si>
  <si>
    <t>Unité</t>
  </si>
  <si>
    <t>Electricité (Kz)</t>
  </si>
  <si>
    <t>Electricité</t>
  </si>
  <si>
    <r>
      <t>teqCO</t>
    </r>
    <r>
      <rPr>
        <vertAlign val="subscript"/>
        <sz val="10"/>
        <rFont val="Arial"/>
        <family val="2"/>
      </rPr>
      <t>2</t>
    </r>
  </si>
  <si>
    <t>Données</t>
  </si>
  <si>
    <t>t.km</t>
  </si>
  <si>
    <t>Fret routier entrant</t>
  </si>
  <si>
    <t>Production Eponge</t>
  </si>
  <si>
    <t>Eponge Titane</t>
  </si>
  <si>
    <t>Procédé Kroll (=&gt; Eponges)</t>
  </si>
  <si>
    <t>Eponge Titane (tonne)</t>
  </si>
  <si>
    <t>Ilménite (Kz)</t>
  </si>
  <si>
    <t>Extraction d'ilménite (Kz)</t>
  </si>
  <si>
    <t>Extraction d'ilménite (Russie)</t>
  </si>
  <si>
    <t>Ilménite (Russie)</t>
  </si>
  <si>
    <t>Production Lingots</t>
  </si>
  <si>
    <t>Aluminium</t>
  </si>
  <si>
    <t>Vanadium</t>
  </si>
  <si>
    <t>Fioul (litre)</t>
  </si>
  <si>
    <t>Fioul (t)</t>
  </si>
  <si>
    <t>PL PTAC 25t, direct (t.km)</t>
  </si>
  <si>
    <t>CALCULS</t>
  </si>
  <si>
    <t>Ilménite Kz (t)</t>
  </si>
  <si>
    <t>Ilménite Russie (t)</t>
  </si>
  <si>
    <t>Calcul UKTMP</t>
  </si>
  <si>
    <t>Lingot Titane (tonne)</t>
  </si>
  <si>
    <t>MATERIAUX ET SERVICES</t>
  </si>
  <si>
    <t>Aluminium (t)</t>
  </si>
  <si>
    <t>Vanadium (t)</t>
  </si>
  <si>
    <t>Eco Invent</t>
  </si>
  <si>
    <t>(approx par Chrome)</t>
  </si>
  <si>
    <t>Coke</t>
  </si>
  <si>
    <t>Coke (t)</t>
  </si>
  <si>
    <t>Dichlore (prod hors site)</t>
  </si>
  <si>
    <t>Dichlore (t)</t>
  </si>
  <si>
    <t>3EID</t>
  </si>
  <si>
    <t>http://www.cger.nies.go.jp</t>
  </si>
  <si>
    <t>Argon (prod hors site)</t>
  </si>
  <si>
    <t>Argon (t)</t>
  </si>
  <si>
    <r>
      <t>Facteurs d'émissions (kgeqCO</t>
    </r>
    <r>
      <rPr>
        <u/>
        <vertAlign val="subscript"/>
        <sz val="10"/>
        <color indexed="56"/>
        <rFont val="Arial"/>
        <family val="2"/>
      </rPr>
      <t>2</t>
    </r>
    <r>
      <rPr>
        <u/>
        <sz val="10"/>
        <color indexed="56"/>
        <rFont val="Arial"/>
        <family val="2"/>
      </rPr>
      <t>)</t>
    </r>
  </si>
  <si>
    <t>Ilménite (t)</t>
  </si>
  <si>
    <t>Collecte EB-CHR</t>
  </si>
  <si>
    <t>Approvisionnement en chutes de titane et pré processing</t>
  </si>
  <si>
    <t>Chutes de Ti</t>
  </si>
  <si>
    <t>Eau</t>
  </si>
  <si>
    <t>Gaz naturel</t>
  </si>
  <si>
    <t>kWh</t>
  </si>
  <si>
    <t>Soude (15%)</t>
  </si>
  <si>
    <t>m3</t>
  </si>
  <si>
    <t>Fret routier entrant Ti</t>
  </si>
  <si>
    <t>Gaz nat. (kWh PCI)</t>
  </si>
  <si>
    <t>Soude 15% (t)</t>
  </si>
  <si>
    <t>Eau (t)</t>
  </si>
  <si>
    <t>Tonne de Ti pré processé</t>
  </si>
  <si>
    <t>Procédé EB CHR</t>
  </si>
  <si>
    <t>Production lingot/barre Ti</t>
  </si>
  <si>
    <t>Prix / t</t>
  </si>
  <si>
    <t>$</t>
  </si>
  <si>
    <t>Production copeaux usinage électrodes</t>
  </si>
  <si>
    <t>Aluminium fil</t>
  </si>
  <si>
    <t>Toles Titane TA6V</t>
  </si>
  <si>
    <t>Toles Titane CP</t>
  </si>
  <si>
    <t>Chutes Titane (t)</t>
  </si>
  <si>
    <t>copeaux usinage électrodes (t)</t>
  </si>
  <si>
    <t>Titane : Lingots et barres (t)</t>
  </si>
  <si>
    <t>Production chutes électrodes coté stub</t>
  </si>
  <si>
    <t>Chutes électrodes coté stub (t)</t>
  </si>
  <si>
    <t>Chutes Titane pré procéssé</t>
  </si>
  <si>
    <t>Chutes Titane préprocessé (t)</t>
  </si>
  <si>
    <t>Titane : Becher and Kroll (t)</t>
  </si>
  <si>
    <t>CSIRO Minerals</t>
  </si>
  <si>
    <t>téléchargement Sciencedirect.com</t>
  </si>
  <si>
    <t>MWh/t</t>
  </si>
  <si>
    <t>déplacement dom-travail</t>
  </si>
  <si>
    <t>DEPLACEMENTS</t>
  </si>
  <si>
    <t>déplacement dom-travail (véhicule.km)</t>
  </si>
  <si>
    <t>Déplacement dom-travail</t>
  </si>
  <si>
    <t>Compactage et Fusions VAR (=&gt; lingots)</t>
  </si>
  <si>
    <t>Personnes</t>
  </si>
  <si>
    <t>Moyenne France entière, 32 km/j, 220 j/an</t>
  </si>
  <si>
    <t>Modélisation</t>
  </si>
  <si>
    <t>Incertitude données (%)</t>
  </si>
  <si>
    <t>Incertitude FE (%)</t>
  </si>
  <si>
    <r>
      <t>Incertitude globale (teqCO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</si>
  <si>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Incertitude FE (teqCO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</si>
  <si>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incertitude</t>
  </si>
  <si>
    <t>Ilménite</t>
  </si>
  <si>
    <t>Soude</t>
  </si>
  <si>
    <t>Récapitulatif en TeqCO2/t de titane produit</t>
  </si>
  <si>
    <t>TOTAL</t>
  </si>
  <si>
    <t>Fret</t>
  </si>
  <si>
    <t>Elec.</t>
  </si>
  <si>
    <t>Depl.</t>
  </si>
  <si>
    <t>Dépl.</t>
  </si>
  <si>
    <t>Autres Appro.</t>
  </si>
  <si>
    <t>Eponges de Titane (Kroll)</t>
  </si>
  <si>
    <t>Appro. compactage &amp; fusions VAR</t>
  </si>
  <si>
    <t>Elec</t>
  </si>
  <si>
    <t>Autres appro.</t>
  </si>
  <si>
    <t>Appro.</t>
  </si>
  <si>
    <t>Elec (MWh/t):</t>
  </si>
  <si>
    <t>Eponges Ti (Kroll)</t>
  </si>
  <si>
    <t>100% titane</t>
  </si>
  <si>
    <t>Monétaire</t>
  </si>
  <si>
    <t>Filière Minerai KZ</t>
  </si>
  <si>
    <t>Synthèse</t>
  </si>
  <si>
    <t>Gaz nat.</t>
  </si>
  <si>
    <t>Chutes Ti 
Pré processées</t>
  </si>
  <si>
    <t>Eponges de 
Titane (Kz)</t>
  </si>
  <si>
    <t>Toles TA6V (50t)</t>
  </si>
  <si>
    <t>Toles Ti CP (15t)</t>
  </si>
  <si>
    <t>Ti Préprocessé (3600t)</t>
  </si>
  <si>
    <t>Eponges Ti (890t)</t>
  </si>
  <si>
    <t>Aluminium (100t)</t>
  </si>
  <si>
    <t>Electricité, Monde Ti (kWh)</t>
  </si>
  <si>
    <t>Pondération par zone de prod Eponge</t>
  </si>
  <si>
    <t>Production Eponge Monde</t>
  </si>
  <si>
    <t>Chine</t>
  </si>
  <si>
    <t>Japon</t>
  </si>
  <si>
    <t>Russie</t>
  </si>
  <si>
    <t>Kazakhstan</t>
  </si>
  <si>
    <t>USA</t>
  </si>
  <si>
    <t>Ukraine</t>
  </si>
  <si>
    <t>kt/an</t>
  </si>
  <si>
    <t>Elec geqCO2/kwh</t>
  </si>
  <si>
    <t xml:space="preserve">Ilménite </t>
  </si>
  <si>
    <t>Ilménite Monde (t)</t>
  </si>
  <si>
    <t xml:space="preserve">Electricité </t>
  </si>
  <si>
    <t>Eponge Ti Kz (t)</t>
  </si>
  <si>
    <t>Eponge Ti Monde (t)</t>
  </si>
  <si>
    <t>Lingot Ti Kz (t)</t>
  </si>
  <si>
    <t>Lingot Ti Monde (t)</t>
  </si>
  <si>
    <t>Calcul EB CH</t>
  </si>
  <si>
    <t>issu de Kroll</t>
  </si>
  <si>
    <t>Eponges de 
Ti (890t, Monde)</t>
  </si>
  <si>
    <t>Chutes Ti 
Pré processées (3600t)</t>
  </si>
  <si>
    <t>Filière Minerai Monde</t>
  </si>
  <si>
    <t>Toles TA6V</t>
  </si>
  <si>
    <t>Toles Ti CP</t>
  </si>
  <si>
    <t>Extraction d'ilménite</t>
  </si>
  <si>
    <t>Filière recyclage (Ep Kz)</t>
  </si>
  <si>
    <t>Filière recyclage (Ep monde)</t>
  </si>
  <si>
    <t>Eponges de 
Ti (890t)</t>
  </si>
  <si>
    <t>Filière Minerai monde</t>
  </si>
  <si>
    <t>Filière Recyclage (Ep Kz)</t>
  </si>
  <si>
    <t>Filière recyclage (Ep Monde)</t>
  </si>
  <si>
    <t>Elec (Kz)</t>
  </si>
  <si>
    <t>Fioul (Kz)</t>
  </si>
  <si>
    <t>Depl. (Kz)</t>
  </si>
  <si>
    <t>Elec (Russie)</t>
  </si>
  <si>
    <t>Fioul (Russie)</t>
  </si>
  <si>
    <t>Depl. (Russie)</t>
  </si>
  <si>
    <r>
      <t>Ilmenite (FeTiO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</si>
  <si>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Russia</t>
  </si>
  <si>
    <t>Coke for process</t>
  </si>
  <si>
    <r>
      <t>Chlorine gaz/ Cl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for process</t>
    </r>
  </si>
  <si>
    <t>Uzbekistan</t>
  </si>
  <si>
    <t>Argon gas (if any)</t>
  </si>
  <si>
    <t>country</t>
  </si>
  <si>
    <t>Ilmenite</t>
  </si>
  <si>
    <t>Argon</t>
  </si>
  <si>
    <t>Cl2 (hors site)</t>
  </si>
  <si>
    <t>emissions (teqCO2)</t>
  </si>
  <si>
    <t>Coke (Russie)</t>
  </si>
  <si>
    <r>
      <t>Cl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(Russie)</t>
    </r>
  </si>
  <si>
    <r>
      <t>Cl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(Uzbekistan)</t>
    </r>
  </si>
  <si>
    <t>Argon (Ukraine)</t>
  </si>
  <si>
    <t>Argon (Kz)</t>
  </si>
  <si>
    <t>tonne annuelle</t>
  </si>
  <si>
    <t>Distance (km)</t>
  </si>
  <si>
    <t>MWh/t :</t>
  </si>
  <si>
    <t>Elec (monde)</t>
  </si>
  <si>
    <t xml:space="preserve">Depl. </t>
  </si>
  <si>
    <t>tonnes cumulées</t>
  </si>
  <si>
    <t>km cumulées</t>
  </si>
  <si>
    <t>Filière Recyclage (Ep Monde)</t>
  </si>
  <si>
    <t>Energie + Coke 
(dont extraction)</t>
  </si>
  <si>
    <t>Approvisionnements</t>
  </si>
  <si>
    <t>Chutes Ti 
Prétraitées</t>
  </si>
  <si>
    <t>Chutes Ti 
Prétraitées
(3600t)</t>
  </si>
  <si>
    <t>Recyclage avec éponges Monde</t>
  </si>
  <si>
    <t>Recyclage avec éponges Kz</t>
  </si>
  <si>
    <t>Filière minerai Monde</t>
  </si>
  <si>
    <t>Filière minerai Kazakhstan</t>
  </si>
  <si>
    <t>Déplacements de personnes</t>
  </si>
  <si>
    <t>Filière Minerai</t>
  </si>
  <si>
    <t>Filière Recyclage</t>
  </si>
  <si>
    <t>Facteurs d'émissions</t>
  </si>
</sst>
</file>

<file path=xl/styles.xml><?xml version="1.0" encoding="utf-8"?>
<styleSheet xmlns="http://schemas.openxmlformats.org/spreadsheetml/2006/main">
  <numFmts count="8">
    <numFmt numFmtId="164" formatCode="_-* #,##0.00\ _F_-;\-* #,##0.00\ _F_-;_-* &quot;-&quot;??\ _F_-;_-@_-"/>
    <numFmt numFmtId="165" formatCode="0.000"/>
    <numFmt numFmtId="166" formatCode="0.0"/>
    <numFmt numFmtId="167" formatCode="0.0%"/>
    <numFmt numFmtId="168" formatCode="_-* #,##0\ _F_-;\-* #,##0\ _F_-;_-* &quot;-&quot;??\ _F_-;_-@_-"/>
    <numFmt numFmtId="169" formatCode="#,##0.0"/>
    <numFmt numFmtId="170" formatCode="_-* #,##0.000\ _F_-;\-* #,##0.000\ _F_-;_-* &quot;-&quot;??\ _F_-;_-@_-"/>
    <numFmt numFmtId="171" formatCode="#,##0.000"/>
  </numFmts>
  <fonts count="2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b/>
      <u/>
      <sz val="10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u/>
      <sz val="10"/>
      <color indexed="56"/>
      <name val="Arial"/>
      <family val="2"/>
    </font>
    <font>
      <u/>
      <vertAlign val="subscript"/>
      <sz val="10"/>
      <color indexed="56"/>
      <name val="Arial"/>
      <family val="2"/>
    </font>
    <font>
      <u/>
      <sz val="10"/>
      <color theme="3"/>
      <name val="Arial"/>
      <family val="2"/>
    </font>
    <font>
      <sz val="10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rgb="FFFF0000"/>
      <name val="Geneva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b/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Fill="1" applyBorder="1"/>
    <xf numFmtId="165" fontId="0" fillId="0" borderId="0" xfId="0" applyNumberFormat="1"/>
    <xf numFmtId="0" fontId="0" fillId="0" borderId="1" xfId="0" applyBorder="1"/>
    <xf numFmtId="165" fontId="0" fillId="0" borderId="1" xfId="0" applyNumberFormat="1" applyBorder="1"/>
    <xf numFmtId="166" fontId="0" fillId="0" borderId="1" xfId="0" applyNumberFormat="1" applyBorder="1"/>
    <xf numFmtId="0" fontId="5" fillId="0" borderId="0" xfId="0" applyFont="1"/>
    <xf numFmtId="0" fontId="0" fillId="0" borderId="1" xfId="0" applyFill="1" applyBorder="1"/>
    <xf numFmtId="0" fontId="3" fillId="0" borderId="1" xfId="0" applyFont="1" applyFill="1" applyBorder="1" applyAlignment="1">
      <alignment vertical="center"/>
    </xf>
    <xf numFmtId="0" fontId="0" fillId="0" borderId="2" xfId="0" applyFill="1" applyBorder="1"/>
    <xf numFmtId="0" fontId="0" fillId="0" borderId="2" xfId="0" applyBorder="1"/>
    <xf numFmtId="0" fontId="4" fillId="0" borderId="1" xfId="0" applyFont="1" applyFill="1" applyBorder="1"/>
    <xf numFmtId="3" fontId="0" fillId="0" borderId="1" xfId="0" applyNumberFormat="1" applyBorder="1"/>
    <xf numFmtId="0" fontId="4" fillId="0" borderId="2" xfId="0" applyFont="1" applyFill="1" applyBorder="1"/>
    <xf numFmtId="0" fontId="0" fillId="0" borderId="3" xfId="0" applyFill="1" applyBorder="1"/>
    <xf numFmtId="0" fontId="0" fillId="0" borderId="3" xfId="0" applyBorder="1"/>
    <xf numFmtId="0" fontId="4" fillId="0" borderId="1" xfId="0" applyFont="1" applyBorder="1"/>
    <xf numFmtId="9" fontId="0" fillId="0" borderId="0" xfId="2" applyFont="1"/>
    <xf numFmtId="1" fontId="0" fillId="0" borderId="1" xfId="0" applyNumberFormat="1" applyBorder="1"/>
    <xf numFmtId="0" fontId="7" fillId="0" borderId="1" xfId="0" applyFont="1" applyBorder="1"/>
    <xf numFmtId="0" fontId="7" fillId="0" borderId="2" xfId="0" applyFont="1" applyFill="1" applyBorder="1"/>
    <xf numFmtId="0" fontId="10" fillId="0" borderId="0" xfId="0" applyFont="1"/>
    <xf numFmtId="0" fontId="10" fillId="0" borderId="0" xfId="0" applyFont="1" applyFill="1" applyBorder="1"/>
    <xf numFmtId="0" fontId="5" fillId="0" borderId="1" xfId="0" applyFont="1" applyBorder="1"/>
    <xf numFmtId="3" fontId="0" fillId="0" borderId="1" xfId="0" applyNumberFormat="1" applyFill="1" applyBorder="1"/>
    <xf numFmtId="3" fontId="3" fillId="0" borderId="1" xfId="0" applyNumberFormat="1" applyFont="1" applyFill="1" applyBorder="1" applyAlignment="1">
      <alignment vertical="center"/>
    </xf>
    <xf numFmtId="4" fontId="0" fillId="0" borderId="1" xfId="0" applyNumberFormat="1" applyBorder="1"/>
    <xf numFmtId="0" fontId="5" fillId="2" borderId="0" xfId="0" applyFont="1" applyFill="1"/>
    <xf numFmtId="0" fontId="10" fillId="2" borderId="0" xfId="0" applyFont="1" applyFill="1"/>
    <xf numFmtId="0" fontId="0" fillId="2" borderId="0" xfId="0" applyFill="1"/>
    <xf numFmtId="167" fontId="0" fillId="0" borderId="0" xfId="2" applyNumberFormat="1" applyFont="1"/>
    <xf numFmtId="168" fontId="1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2" xfId="0" applyFont="1" applyFill="1" applyBorder="1"/>
    <xf numFmtId="0" fontId="2" fillId="0" borderId="1" xfId="0" applyFont="1" applyFill="1" applyBorder="1"/>
    <xf numFmtId="0" fontId="2" fillId="0" borderId="1" xfId="0" applyFont="1" applyBorder="1"/>
    <xf numFmtId="3" fontId="0" fillId="3" borderId="1" xfId="0" applyNumberFormat="1" applyFill="1" applyBorder="1"/>
    <xf numFmtId="0" fontId="2" fillId="0" borderId="0" xfId="0" applyFont="1" applyFill="1" applyBorder="1"/>
    <xf numFmtId="0" fontId="0" fillId="0" borderId="0" xfId="0" applyBorder="1"/>
    <xf numFmtId="165" fontId="0" fillId="0" borderId="0" xfId="0" applyNumberFormat="1" applyBorder="1"/>
    <xf numFmtId="3" fontId="0" fillId="0" borderId="0" xfId="0" applyNumberFormat="1" applyBorder="1"/>
    <xf numFmtId="165" fontId="4" fillId="0" borderId="0" xfId="0" applyNumberFormat="1" applyFont="1" applyBorder="1" applyAlignment="1">
      <alignment horizontal="left" vertical="center"/>
    </xf>
    <xf numFmtId="3" fontId="14" fillId="0" borderId="1" xfId="0" applyNumberFormat="1" applyFont="1" applyFill="1" applyBorder="1" applyAlignment="1">
      <alignment vertical="center"/>
    </xf>
    <xf numFmtId="3" fontId="0" fillId="2" borderId="1" xfId="0" applyNumberFormat="1" applyFill="1" applyBorder="1"/>
    <xf numFmtId="0" fontId="1" fillId="0" borderId="1" xfId="0" applyFont="1" applyBorder="1"/>
    <xf numFmtId="0" fontId="15" fillId="2" borderId="0" xfId="0" applyFont="1" applyFill="1"/>
    <xf numFmtId="0" fontId="15" fillId="2" borderId="0" xfId="0" applyFont="1" applyFill="1" applyBorder="1"/>
    <xf numFmtId="170" fontId="0" fillId="0" borderId="0" xfId="0" applyNumberFormat="1"/>
    <xf numFmtId="1" fontId="0" fillId="0" borderId="0" xfId="0" applyNumberFormat="1"/>
    <xf numFmtId="1" fontId="11" fillId="0" borderId="0" xfId="0" applyNumberFormat="1" applyFont="1"/>
    <xf numFmtId="0" fontId="17" fillId="2" borderId="0" xfId="0" applyFont="1" applyFill="1"/>
    <xf numFmtId="9" fontId="0" fillId="4" borderId="0" xfId="2" applyFont="1" applyFill="1" applyAlignment="1">
      <alignment horizontal="center"/>
    </xf>
    <xf numFmtId="168" fontId="0" fillId="4" borderId="0" xfId="1" applyNumberFormat="1" applyFont="1" applyFill="1" applyAlignment="1">
      <alignment horizontal="center"/>
    </xf>
    <xf numFmtId="9" fontId="17" fillId="4" borderId="0" xfId="2" applyFont="1" applyFill="1"/>
    <xf numFmtId="0" fontId="17" fillId="2" borderId="0" xfId="0" applyFont="1" applyFill="1" applyAlignment="1">
      <alignment horizontal="right"/>
    </xf>
    <xf numFmtId="3" fontId="0" fillId="4" borderId="0" xfId="2" applyNumberFormat="1" applyFont="1" applyFill="1" applyAlignment="1">
      <alignment horizontal="center"/>
    </xf>
    <xf numFmtId="3" fontId="0" fillId="4" borderId="0" xfId="1" applyNumberFormat="1" applyFont="1" applyFill="1" applyAlignment="1">
      <alignment horizontal="center"/>
    </xf>
    <xf numFmtId="9" fontId="0" fillId="5" borderId="0" xfId="2" applyFont="1" applyFill="1" applyAlignment="1">
      <alignment horizontal="center"/>
    </xf>
    <xf numFmtId="167" fontId="0" fillId="0" borderId="0" xfId="0" applyNumberFormat="1"/>
    <xf numFmtId="0" fontId="15" fillId="2" borderId="12" xfId="0" applyFont="1" applyFill="1" applyBorder="1"/>
    <xf numFmtId="0" fontId="15" fillId="2" borderId="13" xfId="0" applyFont="1" applyFill="1" applyBorder="1"/>
    <xf numFmtId="0" fontId="15" fillId="2" borderId="14" xfId="0" applyFont="1" applyFill="1" applyBorder="1"/>
    <xf numFmtId="0" fontId="15" fillId="2" borderId="15" xfId="0" applyFont="1" applyFill="1" applyBorder="1"/>
    <xf numFmtId="0" fontId="15" fillId="2" borderId="16" xfId="0" applyFont="1" applyFill="1" applyBorder="1"/>
    <xf numFmtId="0" fontId="15" fillId="2" borderId="7" xfId="0" applyFont="1" applyFill="1" applyBorder="1"/>
    <xf numFmtId="0" fontId="15" fillId="2" borderId="19" xfId="0" applyFont="1" applyFill="1" applyBorder="1"/>
    <xf numFmtId="166" fontId="15" fillId="2" borderId="19" xfId="0" applyNumberFormat="1" applyFont="1" applyFill="1" applyBorder="1"/>
    <xf numFmtId="2" fontId="15" fillId="2" borderId="19" xfId="0" applyNumberFormat="1" applyFont="1" applyFill="1" applyBorder="1"/>
    <xf numFmtId="165" fontId="15" fillId="2" borderId="19" xfId="0" applyNumberFormat="1" applyFont="1" applyFill="1" applyBorder="1"/>
    <xf numFmtId="0" fontId="15" fillId="2" borderId="12" xfId="0" applyFont="1" applyFill="1" applyBorder="1" applyAlignment="1"/>
    <xf numFmtId="0" fontId="15" fillId="2" borderId="0" xfId="0" applyFont="1" applyFill="1" applyBorder="1" applyAlignment="1"/>
    <xf numFmtId="0" fontId="15" fillId="2" borderId="13" xfId="0" applyFont="1" applyFill="1" applyBorder="1" applyAlignment="1"/>
    <xf numFmtId="0" fontId="15" fillId="2" borderId="17" xfId="0" applyFont="1" applyFill="1" applyBorder="1"/>
    <xf numFmtId="4" fontId="15" fillId="2" borderId="7" xfId="0" applyNumberFormat="1" applyFont="1" applyFill="1" applyBorder="1"/>
    <xf numFmtId="171" fontId="15" fillId="2" borderId="7" xfId="0" applyNumberFormat="1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4" fontId="16" fillId="2" borderId="0" xfId="0" applyNumberFormat="1" applyFont="1" applyFill="1" applyBorder="1"/>
    <xf numFmtId="165" fontId="0" fillId="0" borderId="0" xfId="0" applyNumberFormat="1" applyAlignment="1">
      <alignment horizontal="center"/>
    </xf>
    <xf numFmtId="0" fontId="1" fillId="0" borderId="0" xfId="0" applyFont="1"/>
    <xf numFmtId="170" fontId="2" fillId="0" borderId="0" xfId="1" applyNumberFormat="1" applyFont="1"/>
    <xf numFmtId="170" fontId="0" fillId="0" borderId="0" xfId="0" applyNumberFormat="1" applyAlignment="1">
      <alignment horizontal="center"/>
    </xf>
    <xf numFmtId="2" fontId="0" fillId="0" borderId="1" xfId="0" applyNumberFormat="1" applyBorder="1"/>
    <xf numFmtId="4" fontId="0" fillId="0" borderId="0" xfId="0" applyNumberFormat="1"/>
    <xf numFmtId="0" fontId="17" fillId="0" borderId="1" xfId="0" applyFont="1" applyBorder="1"/>
    <xf numFmtId="1" fontId="17" fillId="0" borderId="1" xfId="0" applyNumberFormat="1" applyFont="1" applyBorder="1"/>
    <xf numFmtId="0" fontId="0" fillId="0" borderId="0" xfId="0" applyFill="1"/>
    <xf numFmtId="0" fontId="15" fillId="2" borderId="9" xfId="0" applyFont="1" applyFill="1" applyBorder="1" applyAlignment="1"/>
    <xf numFmtId="0" fontId="15" fillId="2" borderId="10" xfId="0" applyFont="1" applyFill="1" applyBorder="1" applyAlignment="1"/>
    <xf numFmtId="4" fontId="15" fillId="2" borderId="17" xfId="0" applyNumberFormat="1" applyFont="1" applyFill="1" applyBorder="1"/>
    <xf numFmtId="4" fontId="16" fillId="2" borderId="14" xfId="0" applyNumberFormat="1" applyFont="1" applyFill="1" applyBorder="1"/>
    <xf numFmtId="0" fontId="19" fillId="2" borderId="0" xfId="0" applyFont="1" applyFill="1"/>
    <xf numFmtId="0" fontId="15" fillId="2" borderId="17" xfId="0" applyFont="1" applyFill="1" applyBorder="1" applyAlignment="1">
      <alignment horizontal="center"/>
    </xf>
    <xf numFmtId="0" fontId="15" fillId="2" borderId="18" xfId="0" applyFont="1" applyFill="1" applyBorder="1" applyAlignment="1">
      <alignment vertical="center"/>
    </xf>
    <xf numFmtId="0" fontId="15" fillId="2" borderId="8" xfId="0" applyFont="1" applyFill="1" applyBorder="1" applyAlignment="1">
      <alignment vertical="center" wrapText="1"/>
    </xf>
    <xf numFmtId="0" fontId="15" fillId="2" borderId="20" xfId="0" applyFont="1" applyFill="1" applyBorder="1" applyAlignment="1"/>
    <xf numFmtId="0" fontId="15" fillId="2" borderId="21" xfId="0" applyFont="1" applyFill="1" applyBorder="1" applyAlignment="1"/>
    <xf numFmtId="4" fontId="15" fillId="2" borderId="22" xfId="0" applyNumberFormat="1" applyFont="1" applyFill="1" applyBorder="1"/>
    <xf numFmtId="0" fontId="1" fillId="6" borderId="9" xfId="0" applyFont="1" applyFill="1" applyBorder="1" applyAlignment="1">
      <alignment vertical="center"/>
    </xf>
    <xf numFmtId="0" fontId="1" fillId="6" borderId="29" xfId="0" applyFont="1" applyFill="1" applyBorder="1" applyAlignment="1">
      <alignment vertical="center"/>
    </xf>
    <xf numFmtId="0" fontId="1" fillId="6" borderId="12" xfId="0" applyFont="1" applyFill="1" applyBorder="1" applyAlignment="1">
      <alignment vertical="center"/>
    </xf>
    <xf numFmtId="0" fontId="1" fillId="6" borderId="14" xfId="0" applyFont="1" applyFill="1" applyBorder="1" applyAlignment="1">
      <alignment vertical="center"/>
    </xf>
    <xf numFmtId="0" fontId="1" fillId="6" borderId="30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 wrapText="1"/>
    </xf>
    <xf numFmtId="0" fontId="1" fillId="6" borderId="11" xfId="0" applyFont="1" applyFill="1" applyBorder="1" applyAlignment="1">
      <alignment vertical="center" wrapText="1"/>
    </xf>
    <xf numFmtId="0" fontId="1" fillId="6" borderId="12" xfId="0" applyFont="1" applyFill="1" applyBorder="1" applyAlignment="1">
      <alignment vertical="center" wrapText="1"/>
    </xf>
    <xf numFmtId="0" fontId="1" fillId="6" borderId="13" xfId="0" applyFont="1" applyFill="1" applyBorder="1" applyAlignment="1">
      <alignment vertical="center" wrapText="1"/>
    </xf>
    <xf numFmtId="0" fontId="1" fillId="7" borderId="23" xfId="0" applyFont="1" applyFill="1" applyBorder="1" applyAlignment="1">
      <alignment horizontal="center"/>
    </xf>
    <xf numFmtId="0" fontId="1" fillId="7" borderId="24" xfId="0" applyFont="1" applyFill="1" applyBorder="1"/>
    <xf numFmtId="0" fontId="1" fillId="7" borderId="23" xfId="0" applyFont="1" applyFill="1" applyBorder="1"/>
    <xf numFmtId="0" fontId="1" fillId="7" borderId="25" xfId="0" applyFont="1" applyFill="1" applyBorder="1" applyAlignment="1">
      <alignment horizontal="center"/>
    </xf>
    <xf numFmtId="0" fontId="1" fillId="7" borderId="7" xfId="0" applyFont="1" applyFill="1" applyBorder="1"/>
    <xf numFmtId="0" fontId="1" fillId="7" borderId="25" xfId="0" applyFont="1" applyFill="1" applyBorder="1"/>
    <xf numFmtId="0" fontId="1" fillId="7" borderId="28" xfId="0" applyFont="1" applyFill="1" applyBorder="1" applyAlignment="1">
      <alignment horizontal="center"/>
    </xf>
    <xf numFmtId="0" fontId="1" fillId="7" borderId="8" xfId="0" applyFont="1" applyFill="1" applyBorder="1"/>
    <xf numFmtId="0" fontId="1" fillId="7" borderId="28" xfId="0" applyFont="1" applyFill="1" applyBorder="1"/>
    <xf numFmtId="0" fontId="0" fillId="0" borderId="11" xfId="0" applyBorder="1"/>
    <xf numFmtId="0" fontId="3" fillId="6" borderId="16" xfId="0" applyFont="1" applyFill="1" applyBorder="1" applyAlignment="1">
      <alignment vertical="center" wrapText="1"/>
    </xf>
    <xf numFmtId="0" fontId="0" fillId="0" borderId="20" xfId="0" applyBorder="1"/>
    <xf numFmtId="0" fontId="0" fillId="0" borderId="31" xfId="0" applyBorder="1"/>
    <xf numFmtId="0" fontId="1" fillId="7" borderId="26" xfId="0" applyFont="1" applyFill="1" applyBorder="1" applyAlignment="1">
      <alignment horizontal="center"/>
    </xf>
    <xf numFmtId="0" fontId="1" fillId="7" borderId="27" xfId="0" applyFont="1" applyFill="1" applyBorder="1"/>
    <xf numFmtId="0" fontId="1" fillId="7" borderId="26" xfId="0" applyFont="1" applyFill="1" applyBorder="1"/>
    <xf numFmtId="0" fontId="1" fillId="6" borderId="1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168" fontId="0" fillId="0" borderId="0" xfId="1" applyNumberFormat="1" applyFont="1"/>
    <xf numFmtId="0" fontId="17" fillId="0" borderId="0" xfId="0" applyFont="1"/>
    <xf numFmtId="2" fontId="15" fillId="2" borderId="0" xfId="0" applyNumberFormat="1" applyFont="1" applyFill="1"/>
    <xf numFmtId="2" fontId="0" fillId="2" borderId="0" xfId="0" applyNumberFormat="1" applyFill="1"/>
    <xf numFmtId="9" fontId="0" fillId="2" borderId="0" xfId="2" applyFont="1" applyFill="1" applyAlignment="1">
      <alignment horizontal="left"/>
    </xf>
    <xf numFmtId="0" fontId="15" fillId="2" borderId="17" xfId="0" applyFont="1" applyFill="1" applyBorder="1" applyAlignment="1">
      <alignment wrapText="1"/>
    </xf>
    <xf numFmtId="0" fontId="21" fillId="2" borderId="0" xfId="0" applyFont="1" applyFill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 vertical="center"/>
    </xf>
    <xf numFmtId="169" fontId="15" fillId="2" borderId="18" xfId="0" applyNumberFormat="1" applyFont="1" applyFill="1" applyBorder="1" applyAlignment="1">
      <alignment horizontal="center" vertical="center"/>
    </xf>
    <xf numFmtId="169" fontId="15" fillId="2" borderId="0" xfId="0" applyNumberFormat="1" applyFont="1" applyFill="1" applyBorder="1" applyAlignment="1">
      <alignment horizontal="center" vertical="center"/>
    </xf>
    <xf numFmtId="169" fontId="15" fillId="2" borderId="8" xfId="0" applyNumberFormat="1" applyFont="1" applyFill="1" applyBorder="1" applyAlignment="1">
      <alignment horizontal="center" vertical="center"/>
    </xf>
    <xf numFmtId="4" fontId="15" fillId="2" borderId="18" xfId="0" applyNumberFormat="1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166" fontId="15" fillId="2" borderId="7" xfId="0" applyNumberFormat="1" applyFont="1" applyFill="1" applyBorder="1" applyAlignment="1">
      <alignment horizontal="center" vertical="center"/>
    </xf>
    <xf numFmtId="0" fontId="20" fillId="2" borderId="9" xfId="3" applyFill="1" applyBorder="1" applyAlignment="1" applyProtection="1">
      <alignment horizontal="center"/>
    </xf>
    <xf numFmtId="0" fontId="20" fillId="2" borderId="10" xfId="3" applyFill="1" applyBorder="1" applyAlignment="1" applyProtection="1">
      <alignment horizontal="center"/>
    </xf>
    <xf numFmtId="0" fontId="20" fillId="2" borderId="11" xfId="3" applyFill="1" applyBorder="1" applyAlignment="1" applyProtection="1">
      <alignment horizontal="center"/>
    </xf>
    <xf numFmtId="4" fontId="15" fillId="2" borderId="17" xfId="0" applyNumberFormat="1" applyFont="1" applyFill="1" applyBorder="1" applyAlignment="1">
      <alignment horizontal="center" vertical="center"/>
    </xf>
    <xf numFmtId="2" fontId="15" fillId="2" borderId="18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169" fontId="15" fillId="2" borderId="17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2" fontId="0" fillId="0" borderId="1" xfId="0" applyNumberFormat="1" applyBorder="1" applyAlignment="1">
      <alignment horizontal="center"/>
    </xf>
    <xf numFmtId="165" fontId="4" fillId="0" borderId="1" xfId="0" applyNumberFormat="1" applyFont="1" applyBorder="1" applyAlignment="1">
      <alignment horizontal="left" vertical="center"/>
    </xf>
    <xf numFmtId="165" fontId="0" fillId="0" borderId="1" xfId="0" applyNumberForma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166" fontId="15" fillId="2" borderId="18" xfId="0" applyNumberFormat="1" applyFont="1" applyFill="1" applyBorder="1" applyAlignment="1">
      <alignment horizontal="center" vertical="center"/>
    </xf>
    <xf numFmtId="166" fontId="15" fillId="2" borderId="0" xfId="0" applyNumberFormat="1" applyFont="1" applyFill="1" applyBorder="1" applyAlignment="1">
      <alignment horizontal="center" vertical="center"/>
    </xf>
    <xf numFmtId="166" fontId="15" fillId="2" borderId="8" xfId="0" applyNumberFormat="1" applyFont="1" applyFill="1" applyBorder="1" applyAlignment="1">
      <alignment horizontal="center" vertical="center"/>
    </xf>
    <xf numFmtId="4" fontId="15" fillId="2" borderId="8" xfId="0" applyNumberFormat="1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</cellXfs>
  <cellStyles count="4">
    <cellStyle name="Lien hypertexte" xfId="3" builtinId="8"/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7.0909757275892507E-2"/>
          <c:y val="2.7183892693967999E-2"/>
          <c:w val="0.9134185510240197"/>
          <c:h val="0.63131639982795762"/>
        </c:manualLayout>
      </c:layout>
      <c:barChart>
        <c:barDir val="col"/>
        <c:grouping val="clustered"/>
        <c:ser>
          <c:idx val="0"/>
          <c:order val="0"/>
          <c:tx>
            <c:strRef>
              <c:f>Synthèse!$E$4</c:f>
              <c:strCache>
                <c:ptCount val="1"/>
                <c:pt idx="0">
                  <c:v>Filière Minerai KZ</c:v>
                </c:pt>
              </c:strCache>
            </c:strRef>
          </c:tx>
          <c:cat>
            <c:multiLvlStrRef>
              <c:f>Synthèse!$B$6:$D$25</c:f>
              <c:multiLvlStrCache>
                <c:ptCount val="20"/>
                <c:lvl>
                  <c:pt idx="3">
                    <c:v>Aluminium</c:v>
                  </c:pt>
                  <c:pt idx="4">
                    <c:v>Vanadium</c:v>
                  </c:pt>
                  <c:pt idx="5">
                    <c:v>Eau</c:v>
                  </c:pt>
                  <c:pt idx="6">
                    <c:v>Toles TA6V</c:v>
                  </c:pt>
                  <c:pt idx="7">
                    <c:v>Toles Ti CP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Prétraitées</c:v>
                  </c:pt>
                  <c:pt idx="14">
                    <c:v>Eponges Ti (Kroll)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Approvisionnements</c:v>
                  </c:pt>
                </c:lvl>
              </c:multiLvlStrCache>
            </c:multiLvlStrRef>
          </c:cat>
          <c:val>
            <c:numRef>
              <c:f>(Synthèse!$E$6:$E$8,Synthèse!$G$9:$G$25)</c:f>
              <c:numCache>
                <c:formatCode>#,##0.00</c:formatCode>
                <c:ptCount val="20"/>
                <c:pt idx="0">
                  <c:v>1.5182639999999998</c:v>
                </c:pt>
                <c:pt idx="1">
                  <c:v>1.7681873084823125E-3</c:v>
                </c:pt>
                <c:pt idx="2">
                  <c:v>1.9930633299683385E-2</c:v>
                </c:pt>
                <c:pt idx="3" formatCode="0.00">
                  <c:v>1.5354166666666667E-2</c:v>
                </c:pt>
                <c:pt idx="4" formatCode="0.00">
                  <c:v>6.5750000000000003E-2</c:v>
                </c:pt>
                <c:pt idx="14" formatCode="0.0">
                  <c:v>17.776059840000002</c:v>
                </c:pt>
                <c:pt idx="15" formatCode="0.0">
                  <c:v>1.4019199012633305</c:v>
                </c:pt>
                <c:pt idx="16" formatCode="0.0">
                  <c:v>11.855491302310996</c:v>
                </c:pt>
                <c:pt idx="17" formatCode="0.0">
                  <c:v>0.77543342740241405</c:v>
                </c:pt>
                <c:pt idx="18" formatCode="0.0">
                  <c:v>0.10842264515027765</c:v>
                </c:pt>
                <c:pt idx="19" formatCode="0.0">
                  <c:v>0.9473904000000003</c:v>
                </c:pt>
              </c:numCache>
            </c:numRef>
          </c:val>
        </c:ser>
        <c:ser>
          <c:idx val="1"/>
          <c:order val="1"/>
          <c:tx>
            <c:strRef>
              <c:f>Synthèse!$H$4</c:f>
              <c:strCache>
                <c:ptCount val="1"/>
                <c:pt idx="0">
                  <c:v>Filière Minerai Monde</c:v>
                </c:pt>
              </c:strCache>
            </c:strRef>
          </c:tx>
          <c:spPr>
            <a:solidFill>
              <a:schemeClr val="tx2"/>
            </a:solidFill>
          </c:spPr>
          <c:cat>
            <c:multiLvlStrRef>
              <c:f>Synthèse!$B$6:$D$25</c:f>
              <c:multiLvlStrCache>
                <c:ptCount val="20"/>
                <c:lvl>
                  <c:pt idx="3">
                    <c:v>Aluminium</c:v>
                  </c:pt>
                  <c:pt idx="4">
                    <c:v>Vanadium</c:v>
                  </c:pt>
                  <c:pt idx="5">
                    <c:v>Eau</c:v>
                  </c:pt>
                  <c:pt idx="6">
                    <c:v>Toles TA6V</c:v>
                  </c:pt>
                  <c:pt idx="7">
                    <c:v>Toles Ti CP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Prétraitées</c:v>
                  </c:pt>
                  <c:pt idx="14">
                    <c:v>Eponges Ti (Kroll)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Approvisionnements</c:v>
                  </c:pt>
                </c:lvl>
              </c:multiLvlStrCache>
            </c:multiLvlStrRef>
          </c:cat>
          <c:val>
            <c:numRef>
              <c:f>(Synthèse!$H$6:$H$8,Synthèse!$J$9:$J$25)</c:f>
              <c:numCache>
                <c:formatCode>#,##0.00</c:formatCode>
                <c:ptCount val="20"/>
                <c:pt idx="0">
                  <c:v>1.6164577937219731</c:v>
                </c:pt>
                <c:pt idx="1">
                  <c:v>1.7681873084823127E-3</c:v>
                </c:pt>
                <c:pt idx="2">
                  <c:v>1.9930633299683385E-2</c:v>
                </c:pt>
                <c:pt idx="3" formatCode="0.00">
                  <c:v>1.5354166666666667E-2</c:v>
                </c:pt>
                <c:pt idx="4" formatCode="0.00">
                  <c:v>6.5750000000000003E-2</c:v>
                </c:pt>
                <c:pt idx="14" formatCode="0.0">
                  <c:v>18.92572732412556</c:v>
                </c:pt>
                <c:pt idx="15" formatCode="0.0">
                  <c:v>1.4019199012633303</c:v>
                </c:pt>
                <c:pt idx="16" formatCode="0.0">
                  <c:v>12.120647241997091</c:v>
                </c:pt>
                <c:pt idx="17" formatCode="0.0">
                  <c:v>0.77543342740241394</c:v>
                </c:pt>
                <c:pt idx="18" formatCode="0.0">
                  <c:v>0.10842264515027762</c:v>
                </c:pt>
                <c:pt idx="19" formatCode="0.0">
                  <c:v>0.94739040000000019</c:v>
                </c:pt>
              </c:numCache>
            </c:numRef>
          </c:val>
        </c:ser>
        <c:ser>
          <c:idx val="2"/>
          <c:order val="2"/>
          <c:tx>
            <c:strRef>
              <c:f>Synthèse!$K$4</c:f>
              <c:strCache>
                <c:ptCount val="1"/>
                <c:pt idx="0">
                  <c:v>Filière Recyclage (Ep Kz)</c:v>
                </c:pt>
              </c:strCache>
            </c:strRef>
          </c:tx>
          <c:spPr>
            <a:solidFill>
              <a:schemeClr val="accent3"/>
            </a:solidFill>
          </c:spPr>
          <c:cat>
            <c:multiLvlStrRef>
              <c:f>Synthèse!$B$6:$D$25</c:f>
              <c:multiLvlStrCache>
                <c:ptCount val="20"/>
                <c:lvl>
                  <c:pt idx="3">
                    <c:v>Aluminium</c:v>
                  </c:pt>
                  <c:pt idx="4">
                    <c:v>Vanadium</c:v>
                  </c:pt>
                  <c:pt idx="5">
                    <c:v>Eau</c:v>
                  </c:pt>
                  <c:pt idx="6">
                    <c:v>Toles TA6V</c:v>
                  </c:pt>
                  <c:pt idx="7">
                    <c:v>Toles Ti CP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Prétraitées</c:v>
                  </c:pt>
                  <c:pt idx="14">
                    <c:v>Eponges Ti (Kroll)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Approvisionnements</c:v>
                  </c:pt>
                </c:lvl>
              </c:multiLvlStrCache>
            </c:multiLvlStrRef>
          </c:cat>
          <c:val>
            <c:numRef>
              <c:f>(Synthèse!$K$6:$K$8,Synthèse!$M$9:$M$25)</c:f>
              <c:numCache>
                <c:formatCode>#,##0.00</c:formatCode>
                <c:ptCount val="20"/>
                <c:pt idx="0">
                  <c:v>0.15853211009174309</c:v>
                </c:pt>
                <c:pt idx="1">
                  <c:v>0.15381511274379456</c:v>
                </c:pt>
                <c:pt idx="2">
                  <c:v>1.1941214483989293E-2</c:v>
                </c:pt>
                <c:pt idx="3" formatCode="0.00">
                  <c:v>0.25757972913936217</c:v>
                </c:pt>
                <c:pt idx="4" formatCode="0.00">
                  <c:v>0.27575360419397116</c:v>
                </c:pt>
                <c:pt idx="5" formatCode="0.000">
                  <c:v>8.3355176933158585E-5</c:v>
                </c:pt>
                <c:pt idx="6" formatCode="0.00">
                  <c:v>0.46788990825688076</c:v>
                </c:pt>
                <c:pt idx="7" formatCode="0.00">
                  <c:v>0.14036697247706423</c:v>
                </c:pt>
                <c:pt idx="8" formatCode="0.00">
                  <c:v>5.8430406290956713E-3</c:v>
                </c:pt>
                <c:pt idx="9" formatCode="0.00">
                  <c:v>0.15530487424327519</c:v>
                </c:pt>
                <c:pt idx="10" formatCode="0.00">
                  <c:v>0.12047732634338133</c:v>
                </c:pt>
                <c:pt idx="11" formatCode="0.000">
                  <c:v>1.4503800786369585E-3</c:v>
                </c:pt>
                <c:pt idx="12" formatCode="0.00">
                  <c:v>4.2062327176852321E-2</c:v>
                </c:pt>
                <c:pt idx="13" formatCode="0.00">
                  <c:v>1.1941214483989288E-2</c:v>
                </c:pt>
                <c:pt idx="14" formatCode="0.0">
                  <c:v>4.1469707097247692</c:v>
                </c:pt>
                <c:pt idx="15" formatCode="0.0">
                  <c:v>0.32705339767348979</c:v>
                </c:pt>
                <c:pt idx="16" formatCode="0.0">
                  <c:v>2.7657633706570861</c:v>
                </c:pt>
                <c:pt idx="17" formatCode="0.0">
                  <c:v>0.18090058987893792</c:v>
                </c:pt>
                <c:pt idx="18" formatCode="0.0">
                  <c:v>2.5293880519986128E-2</c:v>
                </c:pt>
                <c:pt idx="19" formatCode="0.0">
                  <c:v>0.22101637116644823</c:v>
                </c:pt>
              </c:numCache>
            </c:numRef>
          </c:val>
        </c:ser>
        <c:ser>
          <c:idx val="3"/>
          <c:order val="3"/>
          <c:tx>
            <c:strRef>
              <c:f>Synthèse!$N$4</c:f>
              <c:strCache>
                <c:ptCount val="1"/>
                <c:pt idx="0">
                  <c:v>Filière Recyclage (Ep Monde)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cat>
            <c:multiLvlStrRef>
              <c:f>Synthèse!$B$6:$D$25</c:f>
              <c:multiLvlStrCache>
                <c:ptCount val="20"/>
                <c:lvl>
                  <c:pt idx="3">
                    <c:v>Aluminium</c:v>
                  </c:pt>
                  <c:pt idx="4">
                    <c:v>Vanadium</c:v>
                  </c:pt>
                  <c:pt idx="5">
                    <c:v>Eau</c:v>
                  </c:pt>
                  <c:pt idx="6">
                    <c:v>Toles TA6V</c:v>
                  </c:pt>
                  <c:pt idx="7">
                    <c:v>Toles Ti CP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Prétraitées</c:v>
                  </c:pt>
                  <c:pt idx="14">
                    <c:v>Eponges Ti (Kroll)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Approvisionnements</c:v>
                  </c:pt>
                </c:lvl>
              </c:multiLvlStrCache>
            </c:multiLvlStrRef>
          </c:cat>
          <c:val>
            <c:numRef>
              <c:f>(Synthèse!$N$6:$N$8,Synthèse!$P$9:$P$25)</c:f>
              <c:numCache>
                <c:formatCode>#,##0.00</c:formatCode>
                <c:ptCount val="20"/>
                <c:pt idx="0">
                  <c:v>0.15853211009174306</c:v>
                </c:pt>
                <c:pt idx="1">
                  <c:v>0.15381511274379453</c:v>
                </c:pt>
                <c:pt idx="2">
                  <c:v>1.1941214483989292E-2</c:v>
                </c:pt>
                <c:pt idx="3" formatCode="0.00">
                  <c:v>0.25757972913936211</c:v>
                </c:pt>
                <c:pt idx="4" formatCode="0.00">
                  <c:v>0.2757536041939711</c:v>
                </c:pt>
                <c:pt idx="5" formatCode="0.000">
                  <c:v>8.3355176933158572E-5</c:v>
                </c:pt>
                <c:pt idx="6" formatCode="0.00">
                  <c:v>0.46788990825688065</c:v>
                </c:pt>
                <c:pt idx="7" formatCode="0.00">
                  <c:v>0.14036697247706417</c:v>
                </c:pt>
                <c:pt idx="8" formatCode="0.00">
                  <c:v>5.8430406290956704E-3</c:v>
                </c:pt>
                <c:pt idx="9" formatCode="0.00">
                  <c:v>0.15530487424327516</c:v>
                </c:pt>
                <c:pt idx="10" formatCode="0.00">
                  <c:v>0.12047732634338131</c:v>
                </c:pt>
                <c:pt idx="11" formatCode="0.000">
                  <c:v>1.4503800786369583E-3</c:v>
                </c:pt>
                <c:pt idx="12" formatCode="0.00">
                  <c:v>4.2062327176852314E-2</c:v>
                </c:pt>
                <c:pt idx="13" formatCode="0.00">
                  <c:v>1.1941214483989286E-2</c:v>
                </c:pt>
                <c:pt idx="14" formatCode="0.0">
                  <c:v>4.4151762302678232</c:v>
                </c:pt>
                <c:pt idx="15" formatCode="0.0">
                  <c:v>0.32705339767348984</c:v>
                </c:pt>
                <c:pt idx="16" formatCode="0.0">
                  <c:v>2.8276215059966998</c:v>
                </c:pt>
                <c:pt idx="17" formatCode="0.0">
                  <c:v>0.18090058987893795</c:v>
                </c:pt>
                <c:pt idx="18" formatCode="0.0">
                  <c:v>2.5293880519986125E-2</c:v>
                </c:pt>
                <c:pt idx="19" formatCode="0.0">
                  <c:v>0.22101637116644823</c:v>
                </c:pt>
              </c:numCache>
            </c:numRef>
          </c:val>
        </c:ser>
        <c:axId val="86146048"/>
        <c:axId val="86168320"/>
      </c:barChart>
      <c:catAx>
        <c:axId val="86146048"/>
        <c:scaling>
          <c:orientation val="minMax"/>
        </c:scaling>
        <c:axPos val="b"/>
        <c:tickLblPos val="nextTo"/>
        <c:crossAx val="86168320"/>
        <c:crosses val="autoZero"/>
        <c:auto val="1"/>
        <c:lblAlgn val="ctr"/>
        <c:lblOffset val="100"/>
      </c:catAx>
      <c:valAx>
        <c:axId val="86168320"/>
        <c:scaling>
          <c:orientation val="minMax"/>
        </c:scaling>
        <c:axPos val="l"/>
        <c:majorGridlines/>
        <c:numFmt formatCode="#,##0.00" sourceLinked="1"/>
        <c:tickLblPos val="nextTo"/>
        <c:crossAx val="86146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5114927751111036E-2"/>
          <c:y val="5.5423312663732786E-2"/>
          <c:w val="0.36369141132867039"/>
          <c:h val="0.24407035581702066"/>
        </c:manualLayout>
      </c:layout>
      <c:spPr>
        <a:solidFill>
          <a:schemeClr val="bg1"/>
        </a:solidFill>
      </c:spPr>
    </c:legend>
    <c:plotVisOnly val="1"/>
  </c:chart>
  <c:txPr>
    <a:bodyPr/>
    <a:lstStyle/>
    <a:p>
      <a:pPr>
        <a:defRPr sz="1100"/>
      </a:pPr>
      <a:endParaRPr lang="fr-F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Filière classique (teqCO2/t Ti)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Synthèse!$E$68</c:f>
              <c:strCache>
                <c:ptCount val="1"/>
                <c:pt idx="0">
                  <c:v>Filière Minerai KZ</c:v>
                </c:pt>
              </c:strCache>
            </c:strRef>
          </c:tx>
          <c:cat>
            <c:multiLvlStrRef>
              <c:f>Synthèse!$B$70:$D$80</c:f>
            </c:multiLvlStrRef>
          </c:cat>
          <c:val>
            <c:numRef>
              <c:f>(Synthèse!$E$70:$E$72,Synthèse!$G$73:$G$80)</c:f>
            </c:numRef>
          </c:val>
        </c:ser>
        <c:ser>
          <c:idx val="1"/>
          <c:order val="1"/>
          <c:tx>
            <c:strRef>
              <c:f>Synthèse!$H$68</c:f>
              <c:strCache>
                <c:ptCount val="1"/>
                <c:pt idx="0">
                  <c:v>Filière Minerai Monde</c:v>
                </c:pt>
              </c:strCache>
            </c:strRef>
          </c:tx>
          <c:dLbls>
            <c:dLbl>
              <c:idx val="0"/>
              <c:layout>
                <c:manualLayout>
                  <c:x val="1.5242241625668422E-2"/>
                  <c:y val="-6.6873653202361629E-3"/>
                </c:manualLayout>
              </c:layout>
              <c:showVal val="1"/>
            </c:dLbl>
            <c:dLbl>
              <c:idx val="1"/>
              <c:layout>
                <c:manualLayout>
                  <c:x val="5.080747208556142E-3"/>
                  <c:y val="-1.3374730640472409E-2"/>
                </c:manualLayout>
              </c:layout>
              <c:showVal val="1"/>
            </c:dLbl>
            <c:dLbl>
              <c:idx val="2"/>
              <c:layout>
                <c:manualLayout>
                  <c:x val="8.4679120142602381E-3"/>
                  <c:y val="-1.1145608867060192E-2"/>
                </c:manualLayout>
              </c:layout>
              <c:showVal val="1"/>
            </c:dLbl>
            <c:dLbl>
              <c:idx val="3"/>
              <c:layout>
                <c:manualLayout>
                  <c:x val="8.4679120142602381E-3"/>
                  <c:y val="-1.1145784388459755E-2"/>
                </c:manualLayout>
              </c:layout>
              <c:showVal val="1"/>
            </c:dLbl>
            <c:dLbl>
              <c:idx val="4"/>
              <c:layout>
                <c:manualLayout>
                  <c:x val="3.3871648057040948E-3"/>
                  <c:y val="-1.1145608867060192E-2"/>
                </c:manualLayout>
              </c:layout>
              <c:showVal val="1"/>
            </c:dLbl>
            <c:dLbl>
              <c:idx val="7"/>
              <c:layout>
                <c:manualLayout>
                  <c:x val="6.7743296114081896E-3"/>
                  <c:y val="-1.1145608867060276E-2"/>
                </c:manualLayout>
              </c:layout>
              <c:showVal val="1"/>
            </c:dLbl>
            <c:showVal val="1"/>
          </c:dLbls>
          <c:val>
            <c:numRef>
              <c:f>(Synthèse!$H$70:$H$72,Synthèse!$J$73:$J$80)</c:f>
            </c:numRef>
          </c:val>
        </c:ser>
        <c:dLbls>
          <c:showVal val="1"/>
        </c:dLbls>
        <c:overlap val="-25"/>
        <c:axId val="86325504"/>
        <c:axId val="86360064"/>
      </c:barChart>
      <c:catAx>
        <c:axId val="86325504"/>
        <c:scaling>
          <c:orientation val="minMax"/>
        </c:scaling>
        <c:axPos val="b"/>
        <c:majorTickMark val="none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86360064"/>
        <c:crosses val="autoZero"/>
        <c:auto val="1"/>
        <c:lblAlgn val="ctr"/>
        <c:lblOffset val="100"/>
      </c:catAx>
      <c:valAx>
        <c:axId val="8636006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86325504"/>
        <c:crosses val="autoZero"/>
        <c:crossBetween val="between"/>
      </c:valAx>
    </c:plotArea>
    <c:legend>
      <c:legendPos val="t"/>
    </c:legend>
    <c:plotVisOnly val="1"/>
  </c:chart>
  <c:txPr>
    <a:bodyPr/>
    <a:lstStyle/>
    <a:p>
      <a:pPr>
        <a:defRPr sz="1050"/>
      </a:pPr>
      <a:endParaRPr lang="fr-FR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 sz="1800" b="1" i="0" baseline="0"/>
              <a:t>Filière recyclage (teqCO</a:t>
            </a:r>
            <a:r>
              <a:rPr lang="fr-FR" sz="1800" b="1" i="0" baseline="-25000"/>
              <a:t>2</a:t>
            </a:r>
            <a:r>
              <a:rPr lang="fr-FR" sz="1800" b="1" i="0" baseline="0"/>
              <a:t>/t Ti)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Synthèse!$G$122</c:f>
              <c:strCache>
                <c:ptCount val="1"/>
                <c:pt idx="0">
                  <c:v>Filière recyclage (Ep Kz)</c:v>
                </c:pt>
              </c:strCache>
            </c:strRef>
          </c:tx>
          <c:cat>
            <c:multiLvlStrRef>
              <c:f>Synthèse!$D$124:$F$134</c:f>
            </c:multiLvlStrRef>
          </c:cat>
          <c:val>
            <c:numRef>
              <c:f>(Synthèse!$G$124:$G$126,Synthèse!$I$127:$I$134)</c:f>
            </c:numRef>
          </c:val>
        </c:ser>
        <c:ser>
          <c:idx val="1"/>
          <c:order val="1"/>
          <c:tx>
            <c:strRef>
              <c:f>Synthèse!$J$122</c:f>
              <c:strCache>
                <c:ptCount val="1"/>
                <c:pt idx="0">
                  <c:v>Filière recyclage (Ep monde)</c:v>
                </c:pt>
              </c:strCache>
            </c:strRef>
          </c:tx>
          <c:spPr>
            <a:ln w="15875"/>
          </c:spPr>
          <c:val>
            <c:numRef>
              <c:f>(Synthèse!$J$124:$J$126,Synthèse!$L$127:$L$134)</c:f>
            </c:numRef>
          </c:val>
        </c:ser>
        <c:dLbls>
          <c:showVal val="1"/>
        </c:dLbls>
        <c:gapWidth val="32"/>
        <c:overlap val="-25"/>
        <c:axId val="86419712"/>
        <c:axId val="86425600"/>
      </c:barChart>
      <c:catAx>
        <c:axId val="8641971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000"/>
            </a:pPr>
            <a:endParaRPr lang="fr-FR"/>
          </a:p>
        </c:txPr>
        <c:crossAx val="86425600"/>
        <c:crosses val="autoZero"/>
        <c:auto val="1"/>
        <c:lblAlgn val="ctr"/>
        <c:lblOffset val="100"/>
      </c:catAx>
      <c:valAx>
        <c:axId val="86425600"/>
        <c:scaling>
          <c:orientation val="minMax"/>
        </c:scaling>
        <c:delete val="1"/>
        <c:axPos val="l"/>
        <c:numFmt formatCode="#,##0.00" sourceLinked="1"/>
        <c:tickLblPos val="none"/>
        <c:crossAx val="86419712"/>
        <c:crosses val="autoZero"/>
        <c:crossBetween val="between"/>
      </c:valAx>
    </c:plotArea>
    <c:legend>
      <c:legendPos val="t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Comparaison des filières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5466104532497923E-2"/>
          <c:y val="0.15877186910903104"/>
          <c:w val="0.9260451939566694"/>
          <c:h val="0.68334568358651393"/>
        </c:manualLayout>
      </c:layout>
      <c:barChart>
        <c:barDir val="col"/>
        <c:grouping val="clustered"/>
        <c:ser>
          <c:idx val="2"/>
          <c:order val="0"/>
          <c:tx>
            <c:strRef>
              <c:f>Synthèse!$S$4</c:f>
              <c:strCache>
                <c:ptCount val="1"/>
                <c:pt idx="0">
                  <c:v>Filière Minerai KZ</c:v>
                </c:pt>
              </c:strCache>
            </c:strRef>
          </c:tx>
          <c:spPr>
            <a:solidFill>
              <a:schemeClr val="accent1"/>
            </a:solidFill>
          </c:spPr>
          <c:dLbls>
            <c:spPr>
              <a:noFill/>
            </c:spPr>
            <c:showVal val="1"/>
          </c:dLbls>
          <c:cat>
            <c:strRef>
              <c:f>Synthèse!$R$6:$R$9</c:f>
              <c:strCache>
                <c:ptCount val="4"/>
                <c:pt idx="0">
                  <c:v>Energie + Coke 
(dont extraction)</c:v>
                </c:pt>
                <c:pt idx="1">
                  <c:v>Approvisionnements</c:v>
                </c:pt>
                <c:pt idx="2">
                  <c:v>Déplacements de personnes</c:v>
                </c:pt>
                <c:pt idx="3">
                  <c:v>Fret</c:v>
                </c:pt>
              </c:strCache>
            </c:strRef>
          </c:cat>
          <c:val>
            <c:numRef>
              <c:f>Synthèse!$S$6:$S$9</c:f>
              <c:numCache>
                <c:formatCode>#,##0.00</c:formatCode>
                <c:ptCount val="4"/>
                <c:pt idx="0">
                  <c:v>32.482895268875737</c:v>
                </c:pt>
                <c:pt idx="1">
                  <c:v>1.0284945666666669</c:v>
                </c:pt>
                <c:pt idx="2">
                  <c:v>0.19719305314855001</c:v>
                </c:pt>
                <c:pt idx="3">
                  <c:v>0.77720161471089633</c:v>
                </c:pt>
              </c:numCache>
            </c:numRef>
          </c:val>
        </c:ser>
        <c:ser>
          <c:idx val="0"/>
          <c:order val="1"/>
          <c:tx>
            <c:strRef>
              <c:f>Synthèse!$T$4</c:f>
              <c:strCache>
                <c:ptCount val="1"/>
                <c:pt idx="0">
                  <c:v>Filière Minerai monde</c:v>
                </c:pt>
              </c:strCache>
            </c:strRef>
          </c:tx>
          <c:spPr>
            <a:solidFill>
              <a:schemeClr val="tx2"/>
            </a:solidFill>
          </c:spPr>
          <c:cat>
            <c:strRef>
              <c:f>Synthèse!$R$6:$R$9</c:f>
              <c:strCache>
                <c:ptCount val="4"/>
                <c:pt idx="0">
                  <c:v>Energie + Coke 
(dont extraction)</c:v>
                </c:pt>
                <c:pt idx="1">
                  <c:v>Approvisionnements</c:v>
                </c:pt>
                <c:pt idx="2">
                  <c:v>Déplacements de personnes</c:v>
                </c:pt>
                <c:pt idx="3">
                  <c:v>Fret</c:v>
                </c:pt>
              </c:strCache>
            </c:strRef>
          </c:cat>
          <c:val>
            <c:numRef>
              <c:f>Synthèse!$T$6:$T$9</c:f>
              <c:numCache>
                <c:formatCode>#,##0.00</c:formatCode>
                <c:ptCount val="4"/>
                <c:pt idx="0">
                  <c:v>33.995912486409367</c:v>
                </c:pt>
                <c:pt idx="1">
                  <c:v>1.0284945666666669</c:v>
                </c:pt>
                <c:pt idx="2">
                  <c:v>0.19719305314854996</c:v>
                </c:pt>
                <c:pt idx="3">
                  <c:v>0.77720161471089622</c:v>
                </c:pt>
              </c:numCache>
            </c:numRef>
          </c:val>
        </c:ser>
        <c:ser>
          <c:idx val="3"/>
          <c:order val="2"/>
          <c:tx>
            <c:strRef>
              <c:f>Synthèse!$U$4</c:f>
              <c:strCache>
                <c:ptCount val="1"/>
                <c:pt idx="0">
                  <c:v>Filière Recyclage (Ep Kz)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Synthèse!$R$6:$R$9</c:f>
              <c:strCache>
                <c:ptCount val="4"/>
                <c:pt idx="0">
                  <c:v>Energie + Coke 
(dont extraction)</c:v>
                </c:pt>
                <c:pt idx="1">
                  <c:v>Approvisionnements</c:v>
                </c:pt>
                <c:pt idx="2">
                  <c:v>Déplacements de personnes</c:v>
                </c:pt>
                <c:pt idx="3">
                  <c:v>Fret</c:v>
                </c:pt>
              </c:strCache>
            </c:strRef>
          </c:cat>
          <c:val>
            <c:numRef>
              <c:f>Synthèse!$U$6:$U$9</c:f>
              <c:numCache>
                <c:formatCode>#,##0.00</c:formatCode>
                <c:ptCount val="4"/>
                <c:pt idx="0">
                  <c:v>7.5434078963401028</c:v>
                </c:pt>
                <c:pt idx="1">
                  <c:v>1.4846176468326782</c:v>
                </c:pt>
                <c:pt idx="2">
                  <c:v>6.5235916167320968E-2</c:v>
                </c:pt>
                <c:pt idx="3">
                  <c:v>0.3767780297995848</c:v>
                </c:pt>
              </c:numCache>
            </c:numRef>
          </c:val>
        </c:ser>
        <c:ser>
          <c:idx val="1"/>
          <c:order val="3"/>
          <c:tx>
            <c:strRef>
              <c:f>Synthèse!$V$4</c:f>
              <c:strCache>
                <c:ptCount val="1"/>
                <c:pt idx="0">
                  <c:v>Filière recyclage (Ep Monde)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cat>
            <c:strRef>
              <c:f>Synthèse!$R$6:$R$9</c:f>
              <c:strCache>
                <c:ptCount val="4"/>
                <c:pt idx="0">
                  <c:v>Energie + Coke 
(dont extraction)</c:v>
                </c:pt>
                <c:pt idx="1">
                  <c:v>Approvisionnements</c:v>
                </c:pt>
                <c:pt idx="2">
                  <c:v>Déplacements de personnes</c:v>
                </c:pt>
                <c:pt idx="3">
                  <c:v>Fret</c:v>
                </c:pt>
              </c:strCache>
            </c:strRef>
          </c:cat>
          <c:val>
            <c:numRef>
              <c:f>Synthèse!$V$6:$V$9</c:f>
              <c:numCache>
                <c:formatCode>#,##0.00</c:formatCode>
                <c:ptCount val="4"/>
                <c:pt idx="0">
                  <c:v>7.873471552222771</c:v>
                </c:pt>
                <c:pt idx="1">
                  <c:v>1.4846176468326777</c:v>
                </c:pt>
                <c:pt idx="2">
                  <c:v>6.5235916167320968E-2</c:v>
                </c:pt>
                <c:pt idx="3">
                  <c:v>0.3767780297995848</c:v>
                </c:pt>
              </c:numCache>
            </c:numRef>
          </c:val>
        </c:ser>
        <c:dLbls>
          <c:showVal val="1"/>
        </c:dLbls>
        <c:overlap val="-25"/>
        <c:axId val="86474112"/>
        <c:axId val="86496384"/>
      </c:barChart>
      <c:catAx>
        <c:axId val="86474112"/>
        <c:scaling>
          <c:orientation val="minMax"/>
        </c:scaling>
        <c:axPos val="b"/>
        <c:majorTickMark val="none"/>
        <c:tickLblPos val="nextTo"/>
        <c:crossAx val="86496384"/>
        <c:crosses val="autoZero"/>
        <c:auto val="1"/>
        <c:lblAlgn val="ctr"/>
        <c:lblOffset val="100"/>
      </c:catAx>
      <c:valAx>
        <c:axId val="86496384"/>
        <c:scaling>
          <c:orientation val="minMax"/>
        </c:scaling>
        <c:delete val="1"/>
        <c:axPos val="l"/>
        <c:numFmt formatCode="#,##0.00" sourceLinked="1"/>
        <c:tickLblPos val="none"/>
        <c:crossAx val="8647411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57944913992466351"/>
          <c:y val="9.5595641853515143E-2"/>
          <c:w val="0.3705507674333105"/>
          <c:h val="0.34203856536201882"/>
        </c:manualLayout>
      </c:layout>
    </c:legend>
    <c:plotVisOnly val="1"/>
  </c:chart>
  <c:txPr>
    <a:bodyPr/>
    <a:lstStyle/>
    <a:p>
      <a:pPr>
        <a:defRPr sz="1100"/>
      </a:pPr>
      <a:endParaRPr lang="fr-FR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doughnutChart>
        <c:varyColors val="1"/>
        <c:ser>
          <c:idx val="0"/>
          <c:order val="0"/>
          <c:tx>
            <c:v>Ilménite Russie (2,77 teqCO2/t)</c:v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1.4692378328742001E-2"/>
                  <c:y val="-0.2018779342723009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Ilménite Russie (2,76 teqCO2/t)</a:t>
                    </a:r>
                  </a:p>
                </c:rich>
              </c:tx>
              <c:showSerName val="1"/>
            </c:dLbl>
            <c:dLbl>
              <c:idx val="2"/>
              <c:delete val="1"/>
            </c:dLbl>
            <c:showSerName val="1"/>
            <c:showLeaderLines val="1"/>
          </c:dLbls>
          <c:cat>
            <c:strRef>
              <c:f>'Kroll + 2VAR (Kz)'!$D$24:$D$26</c:f>
              <c:strCache>
                <c:ptCount val="3"/>
                <c:pt idx="0">
                  <c:v>Electricité</c:v>
                </c:pt>
                <c:pt idx="1">
                  <c:v>Fioul</c:v>
                </c:pt>
                <c:pt idx="2">
                  <c:v>Dépl.</c:v>
                </c:pt>
              </c:strCache>
            </c:strRef>
          </c:cat>
          <c:val>
            <c:numRef>
              <c:f>'Kroll + 2VAR (Kz)'!$H$45:$H$47</c:f>
              <c:numCache>
                <c:formatCode>0.0%</c:formatCode>
                <c:ptCount val="3"/>
                <c:pt idx="0">
                  <c:v>4.6020156660606298E-2</c:v>
                </c:pt>
                <c:pt idx="1">
                  <c:v>0.9481226100799891</c:v>
                </c:pt>
                <c:pt idx="2">
                  <c:v>5.8572332594044769E-3</c:v>
                </c:pt>
              </c:numCache>
            </c:numRef>
          </c:val>
        </c:ser>
        <c:ser>
          <c:idx val="2"/>
          <c:order val="1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2"/>
          <c:tx>
            <c:v>Ilménite Kz (2,8teqCO2/t)</c:v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0.34894398530762344"/>
                  <c:y val="8.6070993180981704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Ilménite Kz (2,83 teqCO2/t)</a:t>
                    </a:r>
                  </a:p>
                </c:rich>
              </c:tx>
              <c:showSerName val="1"/>
            </c:dLbl>
            <c:dLbl>
              <c:idx val="2"/>
              <c:delete val="1"/>
            </c:dLbl>
            <c:showSerName val="1"/>
            <c:showLeaderLines val="1"/>
          </c:dLbls>
          <c:cat>
            <c:strRef>
              <c:f>'Kroll + 2VAR (Kz)'!$D$24:$D$26</c:f>
              <c:strCache>
                <c:ptCount val="3"/>
                <c:pt idx="0">
                  <c:v>Electricité</c:v>
                </c:pt>
                <c:pt idx="1">
                  <c:v>Fioul</c:v>
                </c:pt>
                <c:pt idx="2">
                  <c:v>Dépl.</c:v>
                </c:pt>
              </c:strCache>
            </c:strRef>
          </c:cat>
          <c:val>
            <c:numRef>
              <c:f>'Kroll + 2VAR (Kz)'!$H$24:$H$26</c:f>
              <c:numCache>
                <c:formatCode>0.0%</c:formatCode>
                <c:ptCount val="3"/>
                <c:pt idx="0">
                  <c:v>7.0728938777458714E-2</c:v>
                </c:pt>
                <c:pt idx="1">
                  <c:v>0.92356553462803614</c:v>
                </c:pt>
                <c:pt idx="2">
                  <c:v>5.7055265945051455E-3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 rtl="0">
            <a:defRPr/>
          </a:pPr>
          <a:endParaRPr lang="fr-FR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7685953933562601"/>
          <c:y val="0.19466709518453051"/>
          <c:w val="0.64628092132874804"/>
          <c:h val="0.78948019252695456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4782766116049348"/>
                  <c:y val="8.7463556851311939E-3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4.5601638697310806E-2"/>
                  <c:y val="8.7463556851311939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7.4929434536673417E-2"/>
                  <c:y val="2.5629347351989192E-2"/>
                </c:manualLayout>
              </c:layout>
              <c:showCatName val="1"/>
              <c:showPercent val="1"/>
            </c:dLbl>
            <c:showCatName val="1"/>
            <c:showPercent val="1"/>
          </c:dLbls>
          <c:cat>
            <c:strRef>
              <c:f>'Kroll + 2VAR (Kz)'!$D$87:$D$94</c:f>
              <c:strCache>
                <c:ptCount val="8"/>
                <c:pt idx="0">
                  <c:v>Fret routier entrant</c:v>
                </c:pt>
                <c:pt idx="1">
                  <c:v>Electricité (Kz)</c:v>
                </c:pt>
                <c:pt idx="2">
                  <c:v>Ilménite (Kz)</c:v>
                </c:pt>
                <c:pt idx="3">
                  <c:v>Ilménite (Russie)</c:v>
                </c:pt>
                <c:pt idx="4">
                  <c:v>Coke</c:v>
                </c:pt>
                <c:pt idx="5">
                  <c:v>Dichlore (prod hors site)</c:v>
                </c:pt>
                <c:pt idx="6">
                  <c:v>Argon (prod hors site)</c:v>
                </c:pt>
                <c:pt idx="7">
                  <c:v>déplacement dom-travail</c:v>
                </c:pt>
              </c:strCache>
            </c:strRef>
          </c:cat>
          <c:val>
            <c:numRef>
              <c:f>'Kroll + 2VAR (Kz)'!$H$87:$H$94</c:f>
              <c:numCache>
                <c:formatCode>0.0%</c:formatCode>
                <c:ptCount val="8"/>
                <c:pt idx="0">
                  <c:v>2.3594708429241835E-2</c:v>
                </c:pt>
                <c:pt idx="1">
                  <c:v>0.54088582478389247</c:v>
                </c:pt>
                <c:pt idx="2">
                  <c:v>0.12046284707633159</c:v>
                </c:pt>
                <c:pt idx="3">
                  <c:v>0.24027329180858034</c:v>
                </c:pt>
                <c:pt idx="4">
                  <c:v>4.2657293511663245E-2</c:v>
                </c:pt>
                <c:pt idx="5">
                  <c:v>2.7458017844126735E-2</c:v>
                </c:pt>
                <c:pt idx="6">
                  <c:v>1.3689574534734036E-3</c:v>
                </c:pt>
                <c:pt idx="7">
                  <c:v>3.299059092690319E-3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/>
      <c:pieChart>
        <c:varyColors val="1"/>
        <c:ser>
          <c:idx val="0"/>
          <c:order val="0"/>
          <c:cat>
            <c:strRef>
              <c:f>'Kroll + 2VAR (Kz)'!$D$129:$D$134</c:f>
              <c:strCache>
                <c:ptCount val="6"/>
                <c:pt idx="0">
                  <c:v>Fret routier entrant</c:v>
                </c:pt>
                <c:pt idx="1">
                  <c:v>Electricité (Kz)</c:v>
                </c:pt>
                <c:pt idx="2">
                  <c:v>Eponge Titane</c:v>
                </c:pt>
                <c:pt idx="3">
                  <c:v>Aluminium</c:v>
                </c:pt>
                <c:pt idx="4">
                  <c:v>Vanadium</c:v>
                </c:pt>
                <c:pt idx="5">
                  <c:v>déplacement dom-travail</c:v>
                </c:pt>
              </c:strCache>
            </c:strRef>
          </c:cat>
          <c:val>
            <c:numRef>
              <c:f>'Kroll + 2VAR (Kz)'!$H$129:$H$134</c:f>
              <c:numCache>
                <c:formatCode>0.0%</c:formatCode>
                <c:ptCount val="6"/>
                <c:pt idx="0">
                  <c:v>5.1272932715446551E-5</c:v>
                </c:pt>
                <c:pt idx="1">
                  <c:v>4.402579271033346E-2</c:v>
                </c:pt>
                <c:pt idx="2">
                  <c:v>0.95299318224542862</c:v>
                </c:pt>
                <c:pt idx="3">
                  <c:v>4.4523176397950448E-4</c:v>
                </c:pt>
                <c:pt idx="4">
                  <c:v>1.9065826962270233E-3</c:v>
                </c:pt>
                <c:pt idx="5">
                  <c:v>5.7793765131593071E-4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Filière classique (teqCO2/t Ti)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'Kroll + 2VAR (Kz)'!$B$143</c:f>
              <c:strCache>
                <c:ptCount val="1"/>
                <c:pt idx="0">
                  <c:v>Synthèse</c:v>
                </c:pt>
              </c:strCache>
            </c:strRef>
          </c:tx>
          <c:dLbls>
            <c:showVal val="1"/>
          </c:dLbls>
          <c:cat>
            <c:multiLvlStrRef>
              <c:f>'Kroll + 2VAR (Kz)'!$D$145:$F$155</c:f>
              <c:multiLvlStrCache>
                <c:ptCount val="11"/>
                <c:lvl>
                  <c:pt idx="5">
                    <c:v>Elec</c:v>
                  </c:pt>
                  <c:pt idx="6">
                    <c:v>Coke</c:v>
                  </c:pt>
                  <c:pt idx="7">
                    <c:v>Ilménite</c:v>
                  </c:pt>
                  <c:pt idx="8">
                    <c:v>Fret</c:v>
                  </c:pt>
                  <c:pt idx="9">
                    <c:v>Dépl.</c:v>
                  </c:pt>
                  <c:pt idx="10">
                    <c:v>Autres Appro.</c:v>
                  </c:pt>
                </c:lvl>
                <c:lvl>
                  <c:pt idx="3">
                    <c:v>Aluminium</c:v>
                  </c:pt>
                  <c:pt idx="4">
                    <c:v>Vanadium</c:v>
                  </c:pt>
                  <c:pt idx="5">
                    <c:v>Eponges de Titane (Kroll)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Approvisionnements</c:v>
                  </c:pt>
                </c:lvl>
              </c:multiLvlStrCache>
            </c:multiLvlStrRef>
          </c:cat>
          <c:val>
            <c:numRef>
              <c:f>('Kroll + 2VAR (Kz)'!$G$145:$G$147,'Kroll + 2VAR (Kz)'!$H$148:$H$149,'Kroll + 2VAR (Kz)'!$I$150:$I$155)</c:f>
              <c:numCache>
                <c:formatCode>#,##0.000</c:formatCode>
                <c:ptCount val="11"/>
                <c:pt idx="0" formatCode="#,##0.00">
                  <c:v>1.5182639999999998</c:v>
                </c:pt>
                <c:pt idx="1">
                  <c:v>1.7681873084823125E-3</c:v>
                </c:pt>
                <c:pt idx="2" formatCode="#,##0.00">
                  <c:v>1.9930633299683385E-2</c:v>
                </c:pt>
                <c:pt idx="3" formatCode="#,##0.00">
                  <c:v>1.5354166666666667E-2</c:v>
                </c:pt>
                <c:pt idx="4" formatCode="#,##0.00">
                  <c:v>6.5750000000000003E-2</c:v>
                </c:pt>
                <c:pt idx="5" formatCode="0.0">
                  <c:v>17.776059840000002</c:v>
                </c:pt>
                <c:pt idx="6" formatCode="0.0">
                  <c:v>1.4019199012633305</c:v>
                </c:pt>
                <c:pt idx="7" formatCode="0.0">
                  <c:v>11.855491302310996</c:v>
                </c:pt>
                <c:pt idx="8" formatCode="0.0">
                  <c:v>0.77543342740241405</c:v>
                </c:pt>
                <c:pt idx="9" formatCode="0.0">
                  <c:v>0.10842264515027765</c:v>
                </c:pt>
                <c:pt idx="10" formatCode="0.0">
                  <c:v>0.9473904000000003</c:v>
                </c:pt>
              </c:numCache>
            </c:numRef>
          </c:val>
        </c:ser>
        <c:gapWidth val="154"/>
        <c:overlap val="3"/>
        <c:axId val="87200512"/>
        <c:axId val="87202048"/>
      </c:barChart>
      <c:catAx>
        <c:axId val="87200512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87202048"/>
        <c:crosses val="autoZero"/>
        <c:auto val="1"/>
        <c:lblAlgn val="ctr"/>
        <c:lblOffset val="100"/>
      </c:catAx>
      <c:valAx>
        <c:axId val="87202048"/>
        <c:scaling>
          <c:orientation val="minMax"/>
        </c:scaling>
        <c:axPos val="l"/>
        <c:numFmt formatCode="#,##0.00" sourceLinked="1"/>
        <c:tickLblPos val="nextTo"/>
        <c:crossAx val="87200512"/>
        <c:crosses val="autoZero"/>
        <c:crossBetween val="between"/>
      </c:valAx>
    </c:plotArea>
    <c:plotVisOnly val="1"/>
  </c:chart>
  <c:txPr>
    <a:bodyPr/>
    <a:lstStyle/>
    <a:p>
      <a:pPr>
        <a:defRPr sz="1050"/>
      </a:pPr>
      <a:endParaRPr lang="fr-FR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Emissions du Fret (teqCO2)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'Kroll + 2VAR (Kz)'!$Z$61</c:f>
              <c:strCache>
                <c:ptCount val="1"/>
                <c:pt idx="0">
                  <c:v>emissions (teqCO2)</c:v>
                </c:pt>
              </c:strCache>
            </c:strRef>
          </c:tx>
          <c:cat>
            <c:strRef>
              <c:f>'Kroll + 2VAR (Kz)'!$X$62:$X$65</c:f>
              <c:strCache>
                <c:ptCount val="4"/>
                <c:pt idx="0">
                  <c:v>Ilmenite</c:v>
                </c:pt>
                <c:pt idx="1">
                  <c:v>Coke for process</c:v>
                </c:pt>
                <c:pt idx="2">
                  <c:v>Cl2 (hors site)</c:v>
                </c:pt>
                <c:pt idx="3">
                  <c:v>Argon</c:v>
                </c:pt>
              </c:strCache>
            </c:strRef>
          </c:cat>
          <c:val>
            <c:numRef>
              <c:f>'Kroll + 2VAR (Kz)'!$Z$62:$Z$65</c:f>
              <c:numCache>
                <c:formatCode>_-* #,##0\ _F_-;\-* #,##0\ _F_-;_-* "-"??\ _F_-;_-@_-</c:formatCode>
                <c:ptCount val="4"/>
                <c:pt idx="0">
                  <c:v>8282.1116304120969</c:v>
                </c:pt>
                <c:pt idx="1">
                  <c:v>435.24610670333846</c:v>
                </c:pt>
                <c:pt idx="2">
                  <c:v>2709.2204801825519</c:v>
                </c:pt>
                <c:pt idx="3">
                  <c:v>204.92319373821826</c:v>
                </c:pt>
              </c:numCache>
            </c:numRef>
          </c:val>
        </c:ser>
        <c:axId val="87495808"/>
        <c:axId val="87497344"/>
      </c:barChart>
      <c:catAx>
        <c:axId val="87495808"/>
        <c:scaling>
          <c:orientation val="minMax"/>
        </c:scaling>
        <c:axPos val="b"/>
        <c:tickLblPos val="nextTo"/>
        <c:crossAx val="87497344"/>
        <c:crosses val="autoZero"/>
        <c:auto val="1"/>
        <c:lblAlgn val="ctr"/>
        <c:lblOffset val="100"/>
      </c:catAx>
      <c:valAx>
        <c:axId val="87497344"/>
        <c:scaling>
          <c:orientation val="minMax"/>
        </c:scaling>
        <c:axPos val="l"/>
        <c:majorGridlines/>
        <c:numFmt formatCode="_-* #,##0\ _F_-;\-* #,##0\ _F_-;_-* &quot;-&quot;??\ _F_-;_-@_-" sourceLinked="1"/>
        <c:tickLblPos val="nextTo"/>
        <c:crossAx val="874958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'Kroll + 2VAR (Kz)'!$U$61</c:f>
              <c:strCache>
                <c:ptCount val="1"/>
                <c:pt idx="0">
                  <c:v>Distance (km)</c:v>
                </c:pt>
              </c:strCache>
            </c:strRef>
          </c:tx>
          <c:cat>
            <c:strRef>
              <c:f>'Kroll + 2VAR (Kz)'!$V$62:$V$69</c:f>
              <c:strCache>
                <c:ptCount val="8"/>
                <c:pt idx="0">
                  <c:v>Ilménite (Kz)</c:v>
                </c:pt>
                <c:pt idx="1">
                  <c:v>Ilménite (Russie)</c:v>
                </c:pt>
                <c:pt idx="2">
                  <c:v>Coke (Russie)</c:v>
                </c:pt>
                <c:pt idx="3">
                  <c:v>Cl2 (Russie)</c:v>
                </c:pt>
                <c:pt idx="4">
                  <c:v>Cl2 (Russie)</c:v>
                </c:pt>
                <c:pt idx="5">
                  <c:v>Cl2 (Uzbekistan)</c:v>
                </c:pt>
                <c:pt idx="6">
                  <c:v>Argon (Kz)</c:v>
                </c:pt>
                <c:pt idx="7">
                  <c:v>Argon (Ukraine)</c:v>
                </c:pt>
              </c:strCache>
            </c:strRef>
          </c:cat>
          <c:val>
            <c:numRef>
              <c:f>'Kroll + 2VAR (Kz)'!$U$62:$U$69</c:f>
              <c:numCache>
                <c:formatCode>General</c:formatCode>
                <c:ptCount val="8"/>
                <c:pt idx="0">
                  <c:v>200</c:v>
                </c:pt>
                <c:pt idx="1">
                  <c:v>3000</c:v>
                </c:pt>
                <c:pt idx="2">
                  <c:v>1000</c:v>
                </c:pt>
                <c:pt idx="3">
                  <c:v>3673</c:v>
                </c:pt>
                <c:pt idx="4">
                  <c:v>998</c:v>
                </c:pt>
                <c:pt idx="5">
                  <c:v>2591</c:v>
                </c:pt>
                <c:pt idx="6">
                  <c:v>530</c:v>
                </c:pt>
                <c:pt idx="7">
                  <c:v>4500</c:v>
                </c:pt>
              </c:numCache>
            </c:numRef>
          </c:val>
        </c:ser>
        <c:ser>
          <c:idx val="1"/>
          <c:order val="1"/>
          <c:tx>
            <c:strRef>
              <c:f>'Kroll + 2VAR (Kz)'!$T$60:$T$61</c:f>
              <c:strCache>
                <c:ptCount val="1"/>
                <c:pt idx="0">
                  <c:v>tonne annuelle</c:v>
                </c:pt>
              </c:strCache>
            </c:strRef>
          </c:tx>
          <c:val>
            <c:numRef>
              <c:f>'Kroll + 2VAR (Kz)'!$T$62:$T$69</c:f>
              <c:numCache>
                <c:formatCode>General</c:formatCode>
                <c:ptCount val="8"/>
                <c:pt idx="0">
                  <c:v>21000</c:v>
                </c:pt>
                <c:pt idx="1">
                  <c:v>43000</c:v>
                </c:pt>
                <c:pt idx="2">
                  <c:v>7000</c:v>
                </c:pt>
                <c:pt idx="3">
                  <c:v>6000</c:v>
                </c:pt>
                <c:pt idx="4">
                  <c:v>6000</c:v>
                </c:pt>
                <c:pt idx="5">
                  <c:v>6000</c:v>
                </c:pt>
                <c:pt idx="6">
                  <c:v>275</c:v>
                </c:pt>
                <c:pt idx="7">
                  <c:v>700</c:v>
                </c:pt>
              </c:numCache>
            </c:numRef>
          </c:val>
        </c:ser>
        <c:axId val="87522304"/>
        <c:axId val="87528192"/>
      </c:barChart>
      <c:catAx>
        <c:axId val="87522304"/>
        <c:scaling>
          <c:orientation val="minMax"/>
        </c:scaling>
        <c:axPos val="b"/>
        <c:tickLblPos val="nextTo"/>
        <c:crossAx val="87528192"/>
        <c:crosses val="autoZero"/>
        <c:auto val="1"/>
        <c:lblAlgn val="ctr"/>
        <c:lblOffset val="100"/>
      </c:catAx>
      <c:valAx>
        <c:axId val="87528192"/>
        <c:scaling>
          <c:orientation val="minMax"/>
        </c:scaling>
        <c:axPos val="l"/>
        <c:majorGridlines/>
        <c:numFmt formatCode="General" sourceLinked="1"/>
        <c:tickLblPos val="nextTo"/>
        <c:crossAx val="875223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'Kroll + 2VAR (Kz)'!$AA$61</c:f>
              <c:strCache>
                <c:ptCount val="1"/>
                <c:pt idx="0">
                  <c:v>tonnes cumulées</c:v>
                </c:pt>
              </c:strCache>
            </c:strRef>
          </c:tx>
          <c:cat>
            <c:strRef>
              <c:f>'Kroll + 2VAR (Kz)'!$X$62:$X$65</c:f>
              <c:strCache>
                <c:ptCount val="4"/>
                <c:pt idx="0">
                  <c:v>Ilmenite</c:v>
                </c:pt>
                <c:pt idx="1">
                  <c:v>Coke for process</c:v>
                </c:pt>
                <c:pt idx="2">
                  <c:v>Cl2 (hors site)</c:v>
                </c:pt>
                <c:pt idx="3">
                  <c:v>Argon</c:v>
                </c:pt>
              </c:strCache>
            </c:strRef>
          </c:cat>
          <c:val>
            <c:numRef>
              <c:f>'Kroll + 2VAR (Kz)'!$AA$62:$AA$65</c:f>
              <c:numCache>
                <c:formatCode>General</c:formatCode>
                <c:ptCount val="4"/>
                <c:pt idx="0">
                  <c:v>64000</c:v>
                </c:pt>
                <c:pt idx="1">
                  <c:v>7000</c:v>
                </c:pt>
                <c:pt idx="2">
                  <c:v>18000</c:v>
                </c:pt>
                <c:pt idx="3">
                  <c:v>975</c:v>
                </c:pt>
              </c:numCache>
            </c:numRef>
          </c:val>
        </c:ser>
        <c:ser>
          <c:idx val="1"/>
          <c:order val="1"/>
          <c:tx>
            <c:strRef>
              <c:f>'Kroll + 2VAR (Kz)'!$AB$61</c:f>
              <c:strCache>
                <c:ptCount val="1"/>
                <c:pt idx="0">
                  <c:v>km cumulées</c:v>
                </c:pt>
              </c:strCache>
            </c:strRef>
          </c:tx>
          <c:cat>
            <c:strRef>
              <c:f>'Kroll + 2VAR (Kz)'!$X$62:$X$65</c:f>
              <c:strCache>
                <c:ptCount val="4"/>
                <c:pt idx="0">
                  <c:v>Ilmenite</c:v>
                </c:pt>
                <c:pt idx="1">
                  <c:v>Coke for process</c:v>
                </c:pt>
                <c:pt idx="2">
                  <c:v>Cl2 (hors site)</c:v>
                </c:pt>
                <c:pt idx="3">
                  <c:v>Argon</c:v>
                </c:pt>
              </c:strCache>
            </c:strRef>
          </c:cat>
          <c:val>
            <c:numRef>
              <c:f>'Kroll + 2VAR (Kz)'!$AB$62:$AB$65</c:f>
              <c:numCache>
                <c:formatCode>General</c:formatCode>
                <c:ptCount val="4"/>
                <c:pt idx="0">
                  <c:v>3200</c:v>
                </c:pt>
                <c:pt idx="1">
                  <c:v>1000</c:v>
                </c:pt>
                <c:pt idx="2">
                  <c:v>7262</c:v>
                </c:pt>
                <c:pt idx="3">
                  <c:v>5030</c:v>
                </c:pt>
              </c:numCache>
            </c:numRef>
          </c:val>
        </c:ser>
        <c:axId val="87552768"/>
        <c:axId val="87554304"/>
      </c:barChart>
      <c:catAx>
        <c:axId val="87552768"/>
        <c:scaling>
          <c:orientation val="minMax"/>
        </c:scaling>
        <c:axPos val="b"/>
        <c:tickLblPos val="nextTo"/>
        <c:crossAx val="87554304"/>
        <c:crosses val="autoZero"/>
        <c:auto val="1"/>
        <c:lblAlgn val="ctr"/>
        <c:lblOffset val="100"/>
      </c:catAx>
      <c:valAx>
        <c:axId val="87554304"/>
        <c:scaling>
          <c:orientation val="minMax"/>
        </c:scaling>
        <c:axPos val="l"/>
        <c:majorGridlines/>
        <c:numFmt formatCode="General" sourceLinked="1"/>
        <c:tickLblPos val="nextTo"/>
        <c:crossAx val="87552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dLbls>
            <c:showCatName val="1"/>
            <c:showPercent val="1"/>
          </c:dLbls>
          <c:cat>
            <c:multiLvlStrRef>
              <c:f>'Kroll + 2VAR (Monde)'!$D$65:$D$71</c:f>
            </c:multiLvlStrRef>
          </c:cat>
          <c:val>
            <c:numRef>
              <c:f>'Kroll + 2VAR (Monde)'!$H$65:$H$71</c:f>
            </c:numRef>
          </c:val>
        </c:ser>
        <c:firstSliceAng val="0"/>
      </c:pieChart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dLbls>
            <c:showVal val="1"/>
            <c:showCatName val="1"/>
          </c:dLbls>
          <c:cat>
            <c:multiLvlStrRef>
              <c:f>'Kroll + 2VAR (Monde)'!$D$106:$D$111</c:f>
            </c:multiLvlStrRef>
          </c:cat>
          <c:val>
            <c:numRef>
              <c:f>'Kroll + 2VAR (Monde)'!$H$106:$H$111</c:f>
            </c:numRef>
          </c:val>
        </c:ser>
        <c:firstSliceAng val="0"/>
      </c:pieChart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Répartition des émissions</a:t>
            </a:r>
          </a:p>
        </c:rich>
      </c:tx>
    </c:title>
    <c:plotArea>
      <c:layout/>
      <c:pieChart>
        <c:varyColors val="1"/>
        <c:ser>
          <c:idx val="0"/>
          <c:order val="0"/>
          <c:explosion val="22"/>
          <c:dLbls>
            <c:showPercent val="1"/>
            <c:showLeaderLines val="1"/>
          </c:dLbls>
          <c:cat>
            <c:multiLvlStrRef>
              <c:f>'EBCH + VAR (Ep Kz)'!$D$32:$D$38</c:f>
            </c:multiLvlStrRef>
          </c:cat>
          <c:val>
            <c:numRef>
              <c:f>'EBCH + VAR (Ep Kz)'!$H$32:$H$38</c:f>
            </c:numRef>
          </c:val>
        </c:ser>
        <c:dLbls>
          <c:showPercent val="1"/>
        </c:dLbls>
        <c:firstSliceAng val="0"/>
      </c:pieChart>
    </c:plotArea>
    <c:legend>
      <c:legendPos val="r"/>
      <c:layout>
        <c:manualLayout>
          <c:xMode val="edge"/>
          <c:yMode val="edge"/>
          <c:x val="0.62879880495899998"/>
          <c:y val="0.18636711366710573"/>
          <c:w val="0.35516913091274427"/>
          <c:h val="0.7506561679790027"/>
        </c:manualLayout>
      </c:layout>
    </c:legend>
    <c:plotVisOnly val="1"/>
  </c:chart>
  <c:txPr>
    <a:bodyPr/>
    <a:lstStyle/>
    <a:p>
      <a:pPr>
        <a:defRPr sz="1100"/>
      </a:pPr>
      <a:endParaRPr lang="fr-FR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Répartition des émissions</a:t>
            </a:r>
          </a:p>
        </c:rich>
      </c:tx>
    </c:title>
    <c:plotArea>
      <c:layout/>
      <c:pieChart>
        <c:varyColors val="1"/>
        <c:ser>
          <c:idx val="0"/>
          <c:order val="0"/>
          <c:dLbls>
            <c:showPercent val="1"/>
            <c:showLeaderLines val="1"/>
          </c:dLbls>
          <c:cat>
            <c:multiLvlStrRef>
              <c:f>'EBCH + VAR (Ep Kz)'!$D$86:$D$95</c:f>
            </c:multiLvlStrRef>
          </c:cat>
          <c:val>
            <c:numRef>
              <c:f>'EBCH + VAR (Ep Kz)'!$H$86:$H$95</c:f>
            </c:numRef>
          </c:val>
        </c:ser>
        <c:dLbls>
          <c:showPercent val="1"/>
        </c:dLbls>
        <c:firstSliceAng val="0"/>
      </c:pieChart>
    </c:plotArea>
    <c:legend>
      <c:legendPos val="r"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8.2316897366126393E-2"/>
          <c:y val="0.10287336254913837"/>
          <c:w val="0.89319784943409664"/>
          <c:h val="0.44542962672652325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3"/>
            </a:solidFill>
          </c:spPr>
          <c:cat>
            <c:multiLvlStrRef>
              <c:f>'EBCH + VAR (Ep Kz)'!$D$114:$F$133</c:f>
              <c:multiLvlStrCache>
                <c:ptCount val="20"/>
                <c:lvl>
                  <c:pt idx="3">
                    <c:v>Eau</c:v>
                  </c:pt>
                  <c:pt idx="4">
                    <c:v>Aluminium (100t)</c:v>
                  </c:pt>
                  <c:pt idx="5">
                    <c:v>Vanadium</c:v>
                  </c:pt>
                  <c:pt idx="6">
                    <c:v>Toles TA6V (50t)</c:v>
                  </c:pt>
                  <c:pt idx="7">
                    <c:v>Toles Ti CP (15t)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 processées</c:v>
                  </c:pt>
                  <c:pt idx="14">
                    <c:v>Eponges de 
Titane (Kz)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Appro.</c:v>
                  </c:pt>
                </c:lvl>
              </c:multiLvlStrCache>
            </c:multiLvlStrRef>
          </c:cat>
          <c:val>
            <c:numRef>
              <c:f>('EBCH + VAR (Ep Kz)'!$G$114:$G$116,'EBCH + VAR (Ep Kz)'!$I$117:$I$133)</c:f>
              <c:numCache>
                <c:formatCode>#,##0.00</c:formatCode>
                <c:ptCount val="20"/>
                <c:pt idx="0">
                  <c:v>0.15853211009174309</c:v>
                </c:pt>
                <c:pt idx="1">
                  <c:v>0.15381511274379456</c:v>
                </c:pt>
                <c:pt idx="2">
                  <c:v>1.1941214483989293E-2</c:v>
                </c:pt>
                <c:pt idx="3" formatCode="0.00">
                  <c:v>8.3355176933158585E-5</c:v>
                </c:pt>
                <c:pt idx="4" formatCode="0.00">
                  <c:v>0.25757972913936217</c:v>
                </c:pt>
                <c:pt idx="5" formatCode="0.00">
                  <c:v>0.27575360419397116</c:v>
                </c:pt>
                <c:pt idx="6" formatCode="0.00">
                  <c:v>0.46788990825688076</c:v>
                </c:pt>
                <c:pt idx="7" formatCode="0.00">
                  <c:v>0.14036697247706423</c:v>
                </c:pt>
                <c:pt idx="8" formatCode="0.00">
                  <c:v>5.8430406290956713E-3</c:v>
                </c:pt>
                <c:pt idx="9" formatCode="0.00">
                  <c:v>0.15530487424327519</c:v>
                </c:pt>
                <c:pt idx="10" formatCode="0.00">
                  <c:v>0.12047732634338133</c:v>
                </c:pt>
                <c:pt idx="11" formatCode="0.000">
                  <c:v>1.4503800786369585E-3</c:v>
                </c:pt>
                <c:pt idx="12" formatCode="0.00">
                  <c:v>4.2062327176852321E-2</c:v>
                </c:pt>
                <c:pt idx="13" formatCode="0.00">
                  <c:v>1.1941214483989288E-2</c:v>
                </c:pt>
                <c:pt idx="14" formatCode="0.0">
                  <c:v>4.1469707097247692</c:v>
                </c:pt>
                <c:pt idx="15" formatCode="0.0">
                  <c:v>0.32705339767348979</c:v>
                </c:pt>
                <c:pt idx="16" formatCode="0.0">
                  <c:v>2.7657633706570861</c:v>
                </c:pt>
                <c:pt idx="17" formatCode="0.0">
                  <c:v>0.18090058987893792</c:v>
                </c:pt>
                <c:pt idx="18" formatCode="0.0">
                  <c:v>2.5293880519986128E-2</c:v>
                </c:pt>
                <c:pt idx="19" formatCode="0.0">
                  <c:v>0.22101637116644823</c:v>
                </c:pt>
              </c:numCache>
            </c:numRef>
          </c:val>
        </c:ser>
        <c:axId val="87905024"/>
        <c:axId val="87906560"/>
      </c:barChart>
      <c:catAx>
        <c:axId val="87905024"/>
        <c:scaling>
          <c:orientation val="minMax"/>
        </c:scaling>
        <c:axPos val="b"/>
        <c:tickLblPos val="nextTo"/>
        <c:crossAx val="87906560"/>
        <c:crosses val="autoZero"/>
        <c:auto val="1"/>
        <c:lblAlgn val="ctr"/>
        <c:lblOffset val="100"/>
      </c:catAx>
      <c:valAx>
        <c:axId val="87906560"/>
        <c:scaling>
          <c:orientation val="minMax"/>
        </c:scaling>
        <c:axPos val="l"/>
        <c:numFmt formatCode="#,##0.00" sourceLinked="1"/>
        <c:tickLblPos val="nextTo"/>
        <c:crossAx val="87905024"/>
        <c:crosses val="autoZero"/>
        <c:crossBetween val="between"/>
      </c:valAx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/>
    <c:plotArea>
      <c:layout/>
      <c:pieChart>
        <c:varyColors val="1"/>
        <c:ser>
          <c:idx val="0"/>
          <c:order val="0"/>
          <c:tx>
            <c:strRef>
              <c:f>'EBCH + VAR (Ep Kz)'!$E$117:$E$121</c:f>
              <c:strCache>
                <c:ptCount val="1"/>
                <c:pt idx="0">
                  <c:v>Autres appro.</c:v>
                </c:pt>
              </c:strCache>
            </c:strRef>
          </c:tx>
          <c:explosion val="9"/>
          <c:dPt>
            <c:idx val="3"/>
            <c:explosion val="4"/>
          </c:dPt>
          <c:dLbls>
            <c:showPercent val="1"/>
            <c:showLeaderLines val="1"/>
          </c:dLbls>
          <c:cat>
            <c:strRef>
              <c:f>'EBCH + VAR (Ep Kz)'!$F$117:$F$121</c:f>
              <c:strCache>
                <c:ptCount val="5"/>
                <c:pt idx="0">
                  <c:v>Eau</c:v>
                </c:pt>
                <c:pt idx="1">
                  <c:v>Aluminium (100t)</c:v>
                </c:pt>
                <c:pt idx="2">
                  <c:v>Vanadium</c:v>
                </c:pt>
                <c:pt idx="3">
                  <c:v>Toles TA6V (50t)</c:v>
                </c:pt>
                <c:pt idx="4">
                  <c:v>Toles Ti CP (15t)</c:v>
                </c:pt>
              </c:strCache>
            </c:strRef>
          </c:cat>
          <c:val>
            <c:numRef>
              <c:f>'EBCH + VAR (Ep Kz)'!$J$117:$J$121</c:f>
              <c:numCache>
                <c:formatCode>0%</c:formatCode>
                <c:ptCount val="5"/>
                <c:pt idx="0">
                  <c:v>7.3011392379294335E-5</c:v>
                </c:pt>
                <c:pt idx="1">
                  <c:v>0.22561591691211708</c:v>
                </c:pt>
                <c:pt idx="2">
                  <c:v>0.24153454334282276</c:v>
                </c:pt>
                <c:pt idx="3">
                  <c:v>0.40982809873283144</c:v>
                </c:pt>
                <c:pt idx="4">
                  <c:v>0.12294842961984943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cat>
            <c:multiLvlStrRef>
              <c:f>'EBCH + VAR (Ep Monde)'!$D$32:$D$38</c:f>
            </c:multiLvlStrRef>
          </c:cat>
          <c:val>
            <c:numRef>
              <c:f>'EBCH + VAR (Ep Monde)'!$H$32:$H$38</c:f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cat>
            <c:multiLvlStrRef>
              <c:f>'EBCH + VAR (Ep Monde)'!$D$86:$D$95</c:f>
            </c:multiLvlStrRef>
          </c:cat>
          <c:val>
            <c:numRef>
              <c:f>'EBCH + VAR (Ep Monde)'!$H$86:$H$95</c:f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spPr>
            <a:solidFill>
              <a:schemeClr val="accent3"/>
            </a:solidFill>
          </c:spPr>
          <c:cat>
            <c:multiLvlStrRef>
              <c:f>'EBCH + VAR (Ep Monde)'!$D$114:$F$133</c:f>
              <c:multiLvlStrCache>
                <c:ptCount val="20"/>
                <c:lvl>
                  <c:pt idx="3">
                    <c:v>Eau</c:v>
                  </c:pt>
                  <c:pt idx="4">
                    <c:v>Aluminium (100t)</c:v>
                  </c:pt>
                  <c:pt idx="5">
                    <c:v>Vanadium</c:v>
                  </c:pt>
                  <c:pt idx="6">
                    <c:v>Toles TA6V (50t)</c:v>
                  </c:pt>
                  <c:pt idx="7">
                    <c:v>Toles Ti CP (15t)</c:v>
                  </c:pt>
                  <c:pt idx="8">
                    <c:v>Elec.</c:v>
                  </c:pt>
                  <c:pt idx="9">
                    <c:v>Gaz nat.</c:v>
                  </c:pt>
                  <c:pt idx="10">
                    <c:v>Soude</c:v>
                  </c:pt>
                  <c:pt idx="11">
                    <c:v>Eau</c:v>
                  </c:pt>
                  <c:pt idx="12">
                    <c:v>Fret</c:v>
                  </c:pt>
                  <c:pt idx="13">
                    <c:v>Dépl.</c:v>
                  </c:pt>
                  <c:pt idx="14">
                    <c:v>Elec.</c:v>
                  </c:pt>
                  <c:pt idx="15">
                    <c:v>Coke</c:v>
                  </c:pt>
                  <c:pt idx="16">
                    <c:v>Ilménite</c:v>
                  </c:pt>
                  <c:pt idx="17">
                    <c:v>Fret</c:v>
                  </c:pt>
                  <c:pt idx="18">
                    <c:v>Dépl.</c:v>
                  </c:pt>
                  <c:pt idx="19">
                    <c:v>Autres Appro.</c:v>
                  </c:pt>
                </c:lvl>
                <c:lvl>
                  <c:pt idx="3">
                    <c:v>Autres appro.</c:v>
                  </c:pt>
                  <c:pt idx="8">
                    <c:v>Chutes Ti 
Pré processées (3600t)</c:v>
                  </c:pt>
                  <c:pt idx="14">
                    <c:v>Eponges de 
Ti (890t, Monde)</c:v>
                  </c:pt>
                </c:lvl>
                <c:lvl>
                  <c:pt idx="0">
                    <c:v>Elec.</c:v>
                  </c:pt>
                  <c:pt idx="1">
                    <c:v>Fret</c:v>
                  </c:pt>
                  <c:pt idx="2">
                    <c:v>Depl.</c:v>
                  </c:pt>
                  <c:pt idx="3">
                    <c:v>Appro.</c:v>
                  </c:pt>
                </c:lvl>
              </c:multiLvlStrCache>
            </c:multiLvlStrRef>
          </c:cat>
          <c:val>
            <c:numRef>
              <c:f>('EBCH + VAR (Ep Monde)'!$G$114:$G$116,'EBCH + VAR (Ep Monde)'!$I$117:$I$133)</c:f>
              <c:numCache>
                <c:formatCode>#,##0.00</c:formatCode>
                <c:ptCount val="20"/>
                <c:pt idx="0">
                  <c:v>0.15853211009174306</c:v>
                </c:pt>
                <c:pt idx="1">
                  <c:v>0.15381511274379453</c:v>
                </c:pt>
                <c:pt idx="2">
                  <c:v>1.1941214483989292E-2</c:v>
                </c:pt>
                <c:pt idx="3" formatCode="0.00">
                  <c:v>8.3355176933158572E-5</c:v>
                </c:pt>
                <c:pt idx="4" formatCode="0.00">
                  <c:v>0.25757972913936211</c:v>
                </c:pt>
                <c:pt idx="5" formatCode="0.00">
                  <c:v>0.2757536041939711</c:v>
                </c:pt>
                <c:pt idx="6" formatCode="0.00">
                  <c:v>0.46788990825688065</c:v>
                </c:pt>
                <c:pt idx="7" formatCode="0.00">
                  <c:v>0.14036697247706417</c:v>
                </c:pt>
                <c:pt idx="8" formatCode="0.00">
                  <c:v>5.8430406290956704E-3</c:v>
                </c:pt>
                <c:pt idx="9" formatCode="0.00">
                  <c:v>0.15530487424327516</c:v>
                </c:pt>
                <c:pt idx="10" formatCode="0.00">
                  <c:v>0.12047732634338131</c:v>
                </c:pt>
                <c:pt idx="11" formatCode="0.000">
                  <c:v>1.4503800786369583E-3</c:v>
                </c:pt>
                <c:pt idx="12" formatCode="0.00">
                  <c:v>4.2062327176852314E-2</c:v>
                </c:pt>
                <c:pt idx="13" formatCode="0.00">
                  <c:v>1.1941214483989286E-2</c:v>
                </c:pt>
                <c:pt idx="14" formatCode="0.0">
                  <c:v>4.4151762302678232</c:v>
                </c:pt>
                <c:pt idx="15" formatCode="0.0">
                  <c:v>0.32705339767348984</c:v>
                </c:pt>
                <c:pt idx="16" formatCode="0.0">
                  <c:v>2.8276215059966998</c:v>
                </c:pt>
                <c:pt idx="17" formatCode="0.0">
                  <c:v>0.18090058987893795</c:v>
                </c:pt>
                <c:pt idx="18" formatCode="0.0">
                  <c:v>2.5293880519986125E-2</c:v>
                </c:pt>
                <c:pt idx="19" formatCode="0.0">
                  <c:v>0.22101637116644823</c:v>
                </c:pt>
              </c:numCache>
            </c:numRef>
          </c:val>
        </c:ser>
        <c:axId val="88112128"/>
        <c:axId val="88122112"/>
      </c:barChart>
      <c:catAx>
        <c:axId val="88112128"/>
        <c:scaling>
          <c:orientation val="minMax"/>
        </c:scaling>
        <c:axPos val="b"/>
        <c:tickLblPos val="nextTo"/>
        <c:crossAx val="88122112"/>
        <c:crosses val="autoZero"/>
        <c:auto val="1"/>
        <c:lblAlgn val="ctr"/>
        <c:lblOffset val="100"/>
      </c:catAx>
      <c:valAx>
        <c:axId val="88122112"/>
        <c:scaling>
          <c:orientation val="minMax"/>
        </c:scaling>
        <c:axPos val="l"/>
        <c:majorGridlines/>
        <c:numFmt formatCode="#,##0.00" sourceLinked="1"/>
        <c:tickLblPos val="nextTo"/>
        <c:crossAx val="88112128"/>
        <c:crosses val="autoZero"/>
        <c:crossBetween val="between"/>
      </c:valAx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10582</xdr:colOff>
      <xdr:row>28</xdr:row>
      <xdr:rowOff>52917</xdr:rowOff>
    </xdr:from>
    <xdr:to>
      <xdr:col>15</xdr:col>
      <xdr:colOff>402165</xdr:colOff>
      <xdr:row>61</xdr:row>
      <xdr:rowOff>137583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204106</xdr:colOff>
      <xdr:row>82</xdr:row>
      <xdr:rowOff>122464</xdr:rowOff>
    </xdr:from>
    <xdr:to>
      <xdr:col>14</xdr:col>
      <xdr:colOff>219075</xdr:colOff>
      <xdr:row>117</xdr:row>
      <xdr:rowOff>104775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78441</xdr:colOff>
      <xdr:row>87</xdr:row>
      <xdr:rowOff>123265</xdr:rowOff>
    </xdr:from>
    <xdr:to>
      <xdr:col>14</xdr:col>
      <xdr:colOff>0</xdr:colOff>
      <xdr:row>115</xdr:row>
      <xdr:rowOff>78441</xdr:rowOff>
    </xdr:to>
    <xdr:sp macro="" textlink="">
      <xdr:nvSpPr>
        <xdr:cNvPr id="4" name="Rectangle à coins arrondis 3"/>
        <xdr:cNvSpPr/>
      </xdr:nvSpPr>
      <xdr:spPr>
        <a:xfrm>
          <a:off x="3866029" y="13839265"/>
          <a:ext cx="3832412" cy="4347882"/>
        </a:xfrm>
        <a:prstGeom prst="roundRect">
          <a:avLst>
            <a:gd name="adj" fmla="val 7310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</xdr:col>
      <xdr:colOff>930088</xdr:colOff>
      <xdr:row>105</xdr:row>
      <xdr:rowOff>33617</xdr:rowOff>
    </xdr:from>
    <xdr:to>
      <xdr:col>5</xdr:col>
      <xdr:colOff>11206</xdr:colOff>
      <xdr:row>115</xdr:row>
      <xdr:rowOff>67235</xdr:rowOff>
    </xdr:to>
    <xdr:sp macro="" textlink="">
      <xdr:nvSpPr>
        <xdr:cNvPr id="7" name="Rectangle à coins arrondis 6"/>
        <xdr:cNvSpPr/>
      </xdr:nvSpPr>
      <xdr:spPr>
        <a:xfrm>
          <a:off x="2543735" y="16573499"/>
          <a:ext cx="1255059" cy="1602442"/>
        </a:xfrm>
        <a:prstGeom prst="roundRect">
          <a:avLst>
            <a:gd name="adj" fmla="val 7310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</xdr:col>
      <xdr:colOff>672353</xdr:colOff>
      <xdr:row>136</xdr:row>
      <xdr:rowOff>11205</xdr:rowOff>
    </xdr:from>
    <xdr:to>
      <xdr:col>16</xdr:col>
      <xdr:colOff>134471</xdr:colOff>
      <xdr:row>171</xdr:row>
      <xdr:rowOff>145675</xdr:rowOff>
    </xdr:to>
    <xdr:graphicFrame macro="">
      <xdr:nvGraphicFramePr>
        <xdr:cNvPr id="20" name="Graphique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314119</xdr:colOff>
      <xdr:row>28</xdr:row>
      <xdr:rowOff>92848</xdr:rowOff>
    </xdr:from>
    <xdr:to>
      <xdr:col>21</xdr:col>
      <xdr:colOff>497415</xdr:colOff>
      <xdr:row>60</xdr:row>
      <xdr:rowOff>10584</xdr:rowOff>
    </xdr:to>
    <xdr:graphicFrame macro="">
      <xdr:nvGraphicFramePr>
        <xdr:cNvPr id="22" name="Graphique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0.0068</cdr:x>
      <cdr:y>0.69487</cdr:y>
    </cdr:from>
    <cdr:to>
      <cdr:x>0.05653</cdr:x>
      <cdr:y>0.94006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56329" y="3803089"/>
          <a:ext cx="411950" cy="13419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i="0" baseline="0">
              <a:latin typeface="+mn-lt"/>
              <a:ea typeface="+mn-ea"/>
              <a:cs typeface="+mn-cs"/>
            </a:rPr>
            <a:t>teqCO</a:t>
          </a:r>
          <a:r>
            <a:rPr lang="fr-FR" sz="1100" b="1" i="0" baseline="-25000">
              <a:latin typeface="+mn-lt"/>
              <a:ea typeface="+mn-ea"/>
              <a:cs typeface="+mn-cs"/>
            </a:rPr>
            <a:t>2</a:t>
          </a:r>
          <a:r>
            <a:rPr lang="fr-FR" sz="1100" b="1" i="0" baseline="0">
              <a:latin typeface="+mn-lt"/>
              <a:ea typeface="+mn-ea"/>
              <a:cs typeface="+mn-cs"/>
            </a:rPr>
            <a:t>/t Ti</a:t>
          </a:r>
        </a:p>
        <a:p xmlns:a="http://schemas.openxmlformats.org/drawingml/2006/main">
          <a:endParaRPr lang="fr-FR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0.09829</cdr:x>
      <cdr:y>0.37337</cdr:y>
    </cdr:from>
    <cdr:to>
      <cdr:x>0.28471</cdr:x>
      <cdr:y>0.63463</cdr:y>
    </cdr:to>
    <cdr:grpSp>
      <cdr:nvGrpSpPr>
        <cdr:cNvPr id="7" name="Groupe 1"/>
        <cdr:cNvGrpSpPr/>
      </cdr:nvGrpSpPr>
      <cdr:grpSpPr>
        <a:xfrm xmlns:a="http://schemas.openxmlformats.org/drawingml/2006/main">
          <a:off x="525651" y="1866005"/>
          <a:ext cx="996967" cy="1305708"/>
          <a:chOff x="0" y="0"/>
          <a:chExt cx="1417422" cy="1328448"/>
        </a:xfrm>
      </cdr:grpSpPr>
      <cdr:sp macro="" textlink="">
        <cdr:nvSpPr>
          <cdr:cNvPr id="8" name="Flèche en arc 2"/>
          <cdr:cNvSpPr/>
        </cdr:nvSpPr>
        <cdr:spPr bwMode="auto">
          <a:xfrm xmlns:a="http://schemas.openxmlformats.org/drawingml/2006/main" rot="5400000" flipH="1">
            <a:off x="-2056" y="2056"/>
            <a:ext cx="1328448" cy="1324336"/>
          </a:xfrm>
          <a:prstGeom xmlns:a="http://schemas.openxmlformats.org/drawingml/2006/main" prst="circularArrow">
            <a:avLst>
              <a:gd name="adj1" fmla="val 12500"/>
              <a:gd name="adj2" fmla="val 1142319"/>
              <a:gd name="adj3" fmla="val 20457681"/>
              <a:gd name="adj4" fmla="val 13112392"/>
              <a:gd name="adj5" fmla="val 12500"/>
            </a:avLst>
          </a:prstGeom>
          <a:noFill xmlns:a="http://schemas.openxmlformats.org/drawingml/2006/main"/>
          <a:ln xmlns:a="http://schemas.openxmlformats.org/drawingml/2006/main" w="28575" cap="flat" cmpd="sng" algn="ctr">
            <a:solidFill>
              <a:srgbClr val="1078C4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="horz" wrap="none" lIns="91440" tIns="45720" rIns="91440" bIns="45720" numCol="1" rtlCol="0" anchor="ctr" anchorCtr="0" compatLnSpc="1">
            <a:prstTxWarp prst="textNoShape">
              <a:avLst/>
            </a:prstTxWarp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marL="0" marR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</a:pPr>
            <a:endParaRPr kumimoji="0" lang="fr-FR" sz="1800" b="0" i="0" u="none" strike="noStrike" cap="none" normalizeH="0" baseline="30000" dirty="0" smtClean="0">
              <a:ln>
                <a:noFill/>
              </a:ln>
              <a:solidFill>
                <a:sysClr val="windowText" lastClr="000000"/>
              </a:solidFill>
              <a:effectLst/>
              <a:latin typeface="Trebuchet MS" pitchFamily="34" charset="0"/>
            </a:endParaRPr>
          </a:p>
        </cdr:txBody>
      </cdr:sp>
      <cdr:sp macro="" textlink="">
        <cdr:nvSpPr>
          <cdr:cNvPr id="9" name="Rectangle à coins arrondis 3"/>
          <cdr:cNvSpPr/>
        </cdr:nvSpPr>
        <cdr:spPr bwMode="auto">
          <a:xfrm xmlns:a="http://schemas.openxmlformats.org/drawingml/2006/main" rot="10800000" flipV="1">
            <a:off x="667022" y="543287"/>
            <a:ext cx="750400" cy="349256"/>
          </a:xfrm>
          <a:prstGeom xmlns:a="http://schemas.openxmlformats.org/drawingml/2006/main" prst="roundRect">
            <a:avLst/>
          </a:prstGeom>
          <a:solidFill xmlns:a="http://schemas.openxmlformats.org/drawingml/2006/main">
            <a:sysClr val="window" lastClr="FFFFFF"/>
          </a:solidFill>
          <a:ln xmlns:a="http://schemas.openxmlformats.org/drawingml/2006/main" w="28575" cap="flat" cmpd="sng" algn="ctr">
            <a:solidFill>
              <a:srgbClr val="1078C4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="horz" wrap="none" lIns="91440" tIns="45720" rIns="91440" bIns="45720" numCol="1" rtlCol="0" anchor="ctr" anchorCtr="0" compatLnSpc="1">
            <a:prstTxWarp prst="textNoShape">
              <a:avLst/>
            </a:prstTxWarp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marL="0" marR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</a:pPr>
            <a:r>
              <a:rPr kumimoji="0" lang="fr-FR" sz="1600" b="0" i="0" u="none" strike="noStrike" cap="none" normalizeH="0" baseline="0" dirty="0" smtClean="0">
                <a:ln>
                  <a:noFill/>
                </a:ln>
                <a:solidFill>
                  <a:sysClr val="windowText" lastClr="000000"/>
                </a:solidFill>
                <a:effectLst/>
                <a:latin typeface="Trebuchet MS" pitchFamily="34" charset="0"/>
              </a:rPr>
              <a:t>X 4,3</a:t>
            </a:r>
          </a:p>
        </cdr:txBody>
      </cdr:sp>
    </cdr:grpSp>
  </cdr:relSizeAnchor>
  <cdr:relSizeAnchor xmlns:cdr="http://schemas.openxmlformats.org/drawingml/2006/chartDrawing">
    <cdr:from>
      <cdr:x>0.00495</cdr:x>
      <cdr:y>0.35783</cdr:y>
    </cdr:from>
    <cdr:to>
      <cdr:x>0.05144</cdr:x>
      <cdr:y>0.59883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37382" y="1757725"/>
          <a:ext cx="351277" cy="1183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i="0" baseline="0">
              <a:latin typeface="Calibri"/>
            </a:rPr>
            <a:t>teqCO</a:t>
          </a:r>
          <a:r>
            <a:rPr lang="fr-FR" sz="1100" b="1" i="0" baseline="-25000">
              <a:latin typeface="Calibri"/>
            </a:rPr>
            <a:t>2</a:t>
          </a:r>
          <a:r>
            <a:rPr lang="fr-FR" sz="1100" b="1" i="0" baseline="0">
              <a:latin typeface="Calibri"/>
            </a:rPr>
            <a:t>/t Ti</a:t>
          </a:r>
        </a:p>
        <a:p xmlns:a="http://schemas.openxmlformats.org/drawingml/2006/main">
          <a:endParaRPr lang="fr-FR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61</xdr:row>
      <xdr:rowOff>114300</xdr:rowOff>
    </xdr:from>
    <xdr:to>
      <xdr:col>7</xdr:col>
      <xdr:colOff>733425</xdr:colOff>
      <xdr:row>62</xdr:row>
      <xdr:rowOff>85725</xdr:rowOff>
    </xdr:to>
    <xdr:cxnSp macro="">
      <xdr:nvCxnSpPr>
        <xdr:cNvPr id="4" name="Connecteur droit avec flèche 3"/>
        <xdr:cNvCxnSpPr/>
      </xdr:nvCxnSpPr>
      <xdr:spPr>
        <a:xfrm flipV="1">
          <a:off x="4714875" y="8686800"/>
          <a:ext cx="60960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60</xdr:row>
      <xdr:rowOff>76200</xdr:rowOff>
    </xdr:from>
    <xdr:to>
      <xdr:col>7</xdr:col>
      <xdr:colOff>723900</xdr:colOff>
      <xdr:row>61</xdr:row>
      <xdr:rowOff>57150</xdr:rowOff>
    </xdr:to>
    <xdr:cxnSp macro="">
      <xdr:nvCxnSpPr>
        <xdr:cNvPr id="6" name="Connecteur droit avec flèche 5"/>
        <xdr:cNvCxnSpPr/>
      </xdr:nvCxnSpPr>
      <xdr:spPr>
        <a:xfrm>
          <a:off x="4657725" y="8486775"/>
          <a:ext cx="65722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108</xdr:row>
      <xdr:rowOff>114300</xdr:rowOff>
    </xdr:from>
    <xdr:to>
      <xdr:col>8</xdr:col>
      <xdr:colOff>104775</xdr:colOff>
      <xdr:row>109</xdr:row>
      <xdr:rowOff>85725</xdr:rowOff>
    </xdr:to>
    <xdr:cxnSp macro="">
      <xdr:nvCxnSpPr>
        <xdr:cNvPr id="8" name="Connecteur droit avec flèche 7"/>
        <xdr:cNvCxnSpPr/>
      </xdr:nvCxnSpPr>
      <xdr:spPr>
        <a:xfrm flipV="1">
          <a:off x="4724400" y="16830675"/>
          <a:ext cx="942975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107</xdr:row>
      <xdr:rowOff>57150</xdr:rowOff>
    </xdr:from>
    <xdr:to>
      <xdr:col>8</xdr:col>
      <xdr:colOff>238125</xdr:colOff>
      <xdr:row>108</xdr:row>
      <xdr:rowOff>66675</xdr:rowOff>
    </xdr:to>
    <xdr:cxnSp macro="">
      <xdr:nvCxnSpPr>
        <xdr:cNvPr id="10" name="Connecteur droit avec flèche 9"/>
        <xdr:cNvCxnSpPr/>
      </xdr:nvCxnSpPr>
      <xdr:spPr>
        <a:xfrm>
          <a:off x="4638675" y="15459075"/>
          <a:ext cx="990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49</xdr:row>
      <xdr:rowOff>38100</xdr:rowOff>
    </xdr:from>
    <xdr:to>
      <xdr:col>11</xdr:col>
      <xdr:colOff>771525</xdr:colOff>
      <xdr:row>67</xdr:row>
      <xdr:rowOff>28575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276225</xdr:colOff>
      <xdr:row>98</xdr:row>
      <xdr:rowOff>28574</xdr:rowOff>
    </xdr:from>
    <xdr:to>
      <xdr:col>12</xdr:col>
      <xdr:colOff>9525</xdr:colOff>
      <xdr:row>119</xdr:row>
      <xdr:rowOff>57149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13605</xdr:colOff>
      <xdr:row>120</xdr:row>
      <xdr:rowOff>139213</xdr:rowOff>
    </xdr:from>
    <xdr:to>
      <xdr:col>12</xdr:col>
      <xdr:colOff>842596</xdr:colOff>
      <xdr:row>141</xdr:row>
      <xdr:rowOff>111580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178254</xdr:colOff>
      <xdr:row>143</xdr:row>
      <xdr:rowOff>73478</xdr:rowOff>
    </xdr:from>
    <xdr:to>
      <xdr:col>14</xdr:col>
      <xdr:colOff>627531</xdr:colOff>
      <xdr:row>172</xdr:row>
      <xdr:rowOff>33618</xdr:rowOff>
    </xdr:to>
    <xdr:grpSp>
      <xdr:nvGrpSpPr>
        <xdr:cNvPr id="14" name="Groupe 13"/>
        <xdr:cNvGrpSpPr/>
      </xdr:nvGrpSpPr>
      <xdr:grpSpPr>
        <a:xfrm>
          <a:off x="6531989" y="21891331"/>
          <a:ext cx="6623718" cy="4509728"/>
          <a:chOff x="6531989" y="21712037"/>
          <a:chExt cx="6623718" cy="4509728"/>
        </a:xfrm>
      </xdr:grpSpPr>
      <xdr:graphicFrame macro="">
        <xdr:nvGraphicFramePr>
          <xdr:cNvPr id="12" name="Graphique 11"/>
          <xdr:cNvGraphicFramePr/>
        </xdr:nvGraphicFramePr>
        <xdr:xfrm>
          <a:off x="6531989" y="21712037"/>
          <a:ext cx="6623718" cy="450972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Rectangle à coins arrondis 12"/>
          <xdr:cNvSpPr/>
        </xdr:nvSpPr>
        <xdr:spPr>
          <a:xfrm>
            <a:off x="9861176" y="22165235"/>
            <a:ext cx="3081618" cy="3653117"/>
          </a:xfrm>
          <a:prstGeom prst="roundRect">
            <a:avLst>
              <a:gd name="adj" fmla="val 7606"/>
            </a:avLst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FR" sz="1400"/>
          </a:p>
        </xdr:txBody>
      </xdr:sp>
    </xdr:grpSp>
    <xdr:clientData/>
  </xdr:twoCellAnchor>
  <xdr:twoCellAnchor>
    <xdr:from>
      <xdr:col>16</xdr:col>
      <xdr:colOff>448235</xdr:colOff>
      <xdr:row>69</xdr:row>
      <xdr:rowOff>134471</xdr:rowOff>
    </xdr:from>
    <xdr:to>
      <xdr:col>21</xdr:col>
      <xdr:colOff>649940</xdr:colOff>
      <xdr:row>87</xdr:row>
      <xdr:rowOff>100853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739588</xdr:colOff>
      <xdr:row>69</xdr:row>
      <xdr:rowOff>134471</xdr:rowOff>
    </xdr:from>
    <xdr:to>
      <xdr:col>26</xdr:col>
      <xdr:colOff>273844</xdr:colOff>
      <xdr:row>88</xdr:row>
      <xdr:rowOff>17860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724729</xdr:colOff>
      <xdr:row>88</xdr:row>
      <xdr:rowOff>101875</xdr:rowOff>
    </xdr:from>
    <xdr:to>
      <xdr:col>26</xdr:col>
      <xdr:colOff>415374</xdr:colOff>
      <xdr:row>106</xdr:row>
      <xdr:rowOff>70816</xdr:rowOff>
    </xdr:to>
    <xdr:graphicFrame macro="">
      <xdr:nvGraphicFramePr>
        <xdr:cNvPr id="18" name="Graphique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0.02079</cdr:x>
      <cdr:y>0.60194</cdr:y>
    </cdr:from>
    <cdr:to>
      <cdr:x>0.05914</cdr:x>
      <cdr:y>0.84478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57932" y="2694356"/>
          <a:ext cx="291321" cy="1086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1200" b="1"/>
            <a:t>teqCO</a:t>
          </a:r>
          <a:r>
            <a:rPr lang="fr-FR" sz="1200" b="1" baseline="-25000"/>
            <a:t>2</a:t>
          </a:r>
          <a:r>
            <a:rPr lang="fr-FR" sz="1200" b="1"/>
            <a:t>/t Ti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41</xdr:row>
      <xdr:rowOff>114300</xdr:rowOff>
    </xdr:from>
    <xdr:to>
      <xdr:col>7</xdr:col>
      <xdr:colOff>733425</xdr:colOff>
      <xdr:row>42</xdr:row>
      <xdr:rowOff>85725</xdr:rowOff>
    </xdr:to>
    <xdr:cxnSp macro="">
      <xdr:nvCxnSpPr>
        <xdr:cNvPr id="2" name="Connecteur droit avec flèche 1"/>
        <xdr:cNvCxnSpPr/>
      </xdr:nvCxnSpPr>
      <xdr:spPr>
        <a:xfrm flipV="1">
          <a:off x="4714875" y="9372600"/>
          <a:ext cx="60960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40</xdr:row>
      <xdr:rowOff>76200</xdr:rowOff>
    </xdr:from>
    <xdr:to>
      <xdr:col>7</xdr:col>
      <xdr:colOff>723900</xdr:colOff>
      <xdr:row>41</xdr:row>
      <xdr:rowOff>57150</xdr:rowOff>
    </xdr:to>
    <xdr:cxnSp macro="">
      <xdr:nvCxnSpPr>
        <xdr:cNvPr id="3" name="Connecteur droit avec flèche 2"/>
        <xdr:cNvCxnSpPr/>
      </xdr:nvCxnSpPr>
      <xdr:spPr>
        <a:xfrm>
          <a:off x="4657725" y="9172575"/>
          <a:ext cx="65722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85</xdr:row>
      <xdr:rowOff>114300</xdr:rowOff>
    </xdr:from>
    <xdr:to>
      <xdr:col>8</xdr:col>
      <xdr:colOff>104775</xdr:colOff>
      <xdr:row>86</xdr:row>
      <xdr:rowOff>85725</xdr:rowOff>
    </xdr:to>
    <xdr:cxnSp macro="">
      <xdr:nvCxnSpPr>
        <xdr:cNvPr id="4" name="Connecteur droit avec flèche 3"/>
        <xdr:cNvCxnSpPr/>
      </xdr:nvCxnSpPr>
      <xdr:spPr>
        <a:xfrm flipV="1">
          <a:off x="4724400" y="16706850"/>
          <a:ext cx="942975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84</xdr:row>
      <xdr:rowOff>57150</xdr:rowOff>
    </xdr:from>
    <xdr:to>
      <xdr:col>8</xdr:col>
      <xdr:colOff>238125</xdr:colOff>
      <xdr:row>85</xdr:row>
      <xdr:rowOff>66675</xdr:rowOff>
    </xdr:to>
    <xdr:cxnSp macro="">
      <xdr:nvCxnSpPr>
        <xdr:cNvPr id="5" name="Connecteur droit avec flèche 4"/>
        <xdr:cNvCxnSpPr/>
      </xdr:nvCxnSpPr>
      <xdr:spPr>
        <a:xfrm>
          <a:off x="4638675" y="16487775"/>
          <a:ext cx="116205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75</xdr:row>
      <xdr:rowOff>28574</xdr:rowOff>
    </xdr:from>
    <xdr:to>
      <xdr:col>12</xdr:col>
      <xdr:colOff>9525</xdr:colOff>
      <xdr:row>96</xdr:row>
      <xdr:rowOff>57149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762000</xdr:colOff>
      <xdr:row>102</xdr:row>
      <xdr:rowOff>47625</xdr:rowOff>
    </xdr:from>
    <xdr:to>
      <xdr:col>12</xdr:col>
      <xdr:colOff>276225</xdr:colOff>
      <xdr:row>119</xdr:row>
      <xdr:rowOff>152400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57</xdr:row>
      <xdr:rowOff>95250</xdr:rowOff>
    </xdr:from>
    <xdr:to>
      <xdr:col>8</xdr:col>
      <xdr:colOff>238125</xdr:colOff>
      <xdr:row>58</xdr:row>
      <xdr:rowOff>76200</xdr:rowOff>
    </xdr:to>
    <xdr:cxnSp macro="">
      <xdr:nvCxnSpPr>
        <xdr:cNvPr id="2" name="Connecteur droit avec flèche 1"/>
        <xdr:cNvCxnSpPr/>
      </xdr:nvCxnSpPr>
      <xdr:spPr>
        <a:xfrm flipV="1">
          <a:off x="4648200" y="809625"/>
          <a:ext cx="971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50</xdr:row>
      <xdr:rowOff>133350</xdr:rowOff>
    </xdr:from>
    <xdr:to>
      <xdr:col>8</xdr:col>
      <xdr:colOff>219075</xdr:colOff>
      <xdr:row>56</xdr:row>
      <xdr:rowOff>114300</xdr:rowOff>
    </xdr:to>
    <xdr:cxnSp macro="">
      <xdr:nvCxnSpPr>
        <xdr:cNvPr id="3" name="Connecteur droit avec flèche 2"/>
        <xdr:cNvCxnSpPr/>
      </xdr:nvCxnSpPr>
      <xdr:spPr>
        <a:xfrm rot="16200000" flipH="1">
          <a:off x="5124450" y="333375"/>
          <a:ext cx="0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552449</xdr:colOff>
      <xdr:row>32</xdr:row>
      <xdr:rowOff>123825</xdr:rowOff>
    </xdr:from>
    <xdr:to>
      <xdr:col>11</xdr:col>
      <xdr:colOff>1171574</xdr:colOff>
      <xdr:row>52</xdr:row>
      <xdr:rowOff>38100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323849</xdr:colOff>
      <xdr:row>72</xdr:row>
      <xdr:rowOff>38100</xdr:rowOff>
    </xdr:from>
    <xdr:to>
      <xdr:col>11</xdr:col>
      <xdr:colOff>1076324</xdr:colOff>
      <xdr:row>94</xdr:row>
      <xdr:rowOff>76200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639855</xdr:colOff>
      <xdr:row>111</xdr:row>
      <xdr:rowOff>76200</xdr:rowOff>
    </xdr:from>
    <xdr:to>
      <xdr:col>12</xdr:col>
      <xdr:colOff>1659030</xdr:colOff>
      <xdr:row>138</xdr:row>
      <xdr:rowOff>76200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1416425</xdr:colOff>
      <xdr:row>113</xdr:row>
      <xdr:rowOff>154081</xdr:rowOff>
    </xdr:from>
    <xdr:to>
      <xdr:col>12</xdr:col>
      <xdr:colOff>1545542</xdr:colOff>
      <xdr:row>136</xdr:row>
      <xdr:rowOff>76823</xdr:rowOff>
    </xdr:to>
    <xdr:sp macro="" textlink="">
      <xdr:nvSpPr>
        <xdr:cNvPr id="7" name="Rectangle à coins arrondis 6"/>
        <xdr:cNvSpPr/>
      </xdr:nvSpPr>
      <xdr:spPr>
        <a:xfrm>
          <a:off x="10930219" y="17455963"/>
          <a:ext cx="1585882" cy="3531036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705971</xdr:colOff>
      <xdr:row>123</xdr:row>
      <xdr:rowOff>95250</xdr:rowOff>
    </xdr:from>
    <xdr:to>
      <xdr:col>11</xdr:col>
      <xdr:colOff>1406029</xdr:colOff>
      <xdr:row>136</xdr:row>
      <xdr:rowOff>56092</xdr:rowOff>
    </xdr:to>
    <xdr:sp macro="" textlink="">
      <xdr:nvSpPr>
        <xdr:cNvPr id="8" name="Rectangle à coins arrondis 7"/>
        <xdr:cNvSpPr/>
      </xdr:nvSpPr>
      <xdr:spPr>
        <a:xfrm>
          <a:off x="9457765" y="18965956"/>
          <a:ext cx="1462058" cy="2000312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1955987</xdr:colOff>
      <xdr:row>123</xdr:row>
      <xdr:rowOff>104775</xdr:rowOff>
    </xdr:from>
    <xdr:to>
      <xdr:col>10</xdr:col>
      <xdr:colOff>683559</xdr:colOff>
      <xdr:row>136</xdr:row>
      <xdr:rowOff>17992</xdr:rowOff>
    </xdr:to>
    <xdr:sp macro="" textlink="">
      <xdr:nvSpPr>
        <xdr:cNvPr id="9" name="Rectangle à coins arrondis 8"/>
        <xdr:cNvSpPr/>
      </xdr:nvSpPr>
      <xdr:spPr>
        <a:xfrm>
          <a:off x="8242487" y="18975481"/>
          <a:ext cx="1192866" cy="1952687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13</xdr:col>
      <xdr:colOff>156882</xdr:colOff>
      <xdr:row>116</xdr:row>
      <xdr:rowOff>156881</xdr:rowOff>
    </xdr:from>
    <xdr:to>
      <xdr:col>19</xdr:col>
      <xdr:colOff>380999</xdr:colOff>
      <xdr:row>134</xdr:row>
      <xdr:rowOff>145675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0.02079</cdr:x>
      <cdr:y>0.60194</cdr:y>
    </cdr:from>
    <cdr:to>
      <cdr:x>0.05914</cdr:x>
      <cdr:y>0.84478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57932" y="2694356"/>
          <a:ext cx="291321" cy="1086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1200" b="1"/>
            <a:t>teqCO</a:t>
          </a:r>
          <a:r>
            <a:rPr lang="fr-FR" sz="1200" b="1" baseline="-25000"/>
            <a:t>2</a:t>
          </a:r>
          <a:r>
            <a:rPr lang="fr-FR" sz="1200" b="1"/>
            <a:t>/t Ti</a:t>
          </a:r>
        </a:p>
      </cdr:txBody>
    </cdr:sp>
  </cdr:relSizeAnchor>
  <cdr:relSizeAnchor xmlns:cdr="http://schemas.openxmlformats.org/drawingml/2006/chartDrawing">
    <cdr:from>
      <cdr:x>0.02079</cdr:x>
      <cdr:y>0.60194</cdr:y>
    </cdr:from>
    <cdr:to>
      <cdr:x>0.05914</cdr:x>
      <cdr:y>0.84478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157932" y="2694356"/>
          <a:ext cx="291321" cy="1086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1200" b="1"/>
            <a:t>teqCO</a:t>
          </a:r>
          <a:r>
            <a:rPr lang="fr-FR" sz="1200" b="1" baseline="-25000"/>
            <a:t>2</a:t>
          </a:r>
          <a:r>
            <a:rPr lang="fr-FR" sz="1200" b="1"/>
            <a:t>/t Ti</a:t>
          </a:r>
        </a:p>
      </cdr:txBody>
    </cdr:sp>
  </cdr:relSizeAnchor>
  <cdr:relSizeAnchor xmlns:cdr="http://schemas.openxmlformats.org/drawingml/2006/chartDrawing">
    <cdr:from>
      <cdr:x>0.23038</cdr:x>
      <cdr:y>0.00452</cdr:y>
    </cdr:from>
    <cdr:to>
      <cdr:x>0.80301</cdr:x>
      <cdr:y>0.11765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314450" y="19050"/>
          <a:ext cx="3267075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 fontAlgn="base"/>
          <a:r>
            <a:rPr lang="en-US" sz="1800" b="1" i="0" baseline="0">
              <a:latin typeface="+mn-lt"/>
              <a:ea typeface="+mn-ea"/>
              <a:cs typeface="+mn-cs"/>
            </a:rPr>
            <a:t>Filière "recyclage" (teqCO</a:t>
          </a:r>
          <a:r>
            <a:rPr lang="en-US" sz="1800" b="1" i="0" baseline="-25000">
              <a:latin typeface="+mn-lt"/>
              <a:ea typeface="+mn-ea"/>
              <a:cs typeface="+mn-cs"/>
            </a:rPr>
            <a:t>2</a:t>
          </a:r>
          <a:r>
            <a:rPr lang="en-US" sz="1800" b="1" i="0" baseline="0">
              <a:latin typeface="+mn-lt"/>
              <a:ea typeface="+mn-ea"/>
              <a:cs typeface="+mn-cs"/>
            </a:rPr>
            <a:t>/t Ti)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57</xdr:row>
      <xdr:rowOff>95250</xdr:rowOff>
    </xdr:from>
    <xdr:to>
      <xdr:col>8</xdr:col>
      <xdr:colOff>238125</xdr:colOff>
      <xdr:row>58</xdr:row>
      <xdr:rowOff>76200</xdr:rowOff>
    </xdr:to>
    <xdr:cxnSp macro="">
      <xdr:nvCxnSpPr>
        <xdr:cNvPr id="5" name="Connecteur droit avec flèche 4"/>
        <xdr:cNvCxnSpPr/>
      </xdr:nvCxnSpPr>
      <xdr:spPr>
        <a:xfrm flipV="1">
          <a:off x="4648200" y="9382125"/>
          <a:ext cx="97155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50</xdr:row>
      <xdr:rowOff>133350</xdr:rowOff>
    </xdr:from>
    <xdr:to>
      <xdr:col>8</xdr:col>
      <xdr:colOff>219075</xdr:colOff>
      <xdr:row>56</xdr:row>
      <xdr:rowOff>114300</xdr:rowOff>
    </xdr:to>
    <xdr:cxnSp macro="">
      <xdr:nvCxnSpPr>
        <xdr:cNvPr id="7" name="Connecteur droit avec flèche 6"/>
        <xdr:cNvCxnSpPr/>
      </xdr:nvCxnSpPr>
      <xdr:spPr>
        <a:xfrm rot="16200000" flipH="1">
          <a:off x="4648200" y="7820025"/>
          <a:ext cx="952500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552450</xdr:colOff>
      <xdr:row>32</xdr:row>
      <xdr:rowOff>123825</xdr:rowOff>
    </xdr:from>
    <xdr:to>
      <xdr:col>11</xdr:col>
      <xdr:colOff>990600</xdr:colOff>
      <xdr:row>50</xdr:row>
      <xdr:rowOff>152400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885824</xdr:colOff>
      <xdr:row>84</xdr:row>
      <xdr:rowOff>66675</xdr:rowOff>
    </xdr:from>
    <xdr:to>
      <xdr:col>12</xdr:col>
      <xdr:colOff>180974</xdr:colOff>
      <xdr:row>105</xdr:row>
      <xdr:rowOff>104775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57149</xdr:colOff>
      <xdr:row>111</xdr:row>
      <xdr:rowOff>76200</xdr:rowOff>
    </xdr:from>
    <xdr:to>
      <xdr:col>12</xdr:col>
      <xdr:colOff>1076324</xdr:colOff>
      <xdr:row>138</xdr:row>
      <xdr:rowOff>76200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800101</xdr:colOff>
      <xdr:row>111</xdr:row>
      <xdr:rowOff>152400</xdr:rowOff>
    </xdr:from>
    <xdr:to>
      <xdr:col>12</xdr:col>
      <xdr:colOff>929218</xdr:colOff>
      <xdr:row>136</xdr:row>
      <xdr:rowOff>65617</xdr:rowOff>
    </xdr:to>
    <xdr:sp macro="" textlink="">
      <xdr:nvSpPr>
        <xdr:cNvPr id="9" name="Rectangle à coins arrondis 8"/>
        <xdr:cNvSpPr/>
      </xdr:nvSpPr>
      <xdr:spPr>
        <a:xfrm>
          <a:off x="10315576" y="16925925"/>
          <a:ext cx="1586442" cy="3799417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chemeClr val="accent3"/>
            </a:solidFill>
          </a:endParaRPr>
        </a:p>
      </xdr:txBody>
    </xdr:sp>
    <xdr:clientData/>
  </xdr:twoCellAnchor>
  <xdr:twoCellAnchor>
    <xdr:from>
      <xdr:col>9</xdr:col>
      <xdr:colOff>2409826</xdr:colOff>
      <xdr:row>123</xdr:row>
      <xdr:rowOff>95250</xdr:rowOff>
    </xdr:from>
    <xdr:to>
      <xdr:col>11</xdr:col>
      <xdr:colOff>767293</xdr:colOff>
      <xdr:row>136</xdr:row>
      <xdr:rowOff>56092</xdr:rowOff>
    </xdr:to>
    <xdr:sp macro="" textlink="">
      <xdr:nvSpPr>
        <xdr:cNvPr id="10" name="Rectangle à coins arrondis 9"/>
        <xdr:cNvSpPr/>
      </xdr:nvSpPr>
      <xdr:spPr>
        <a:xfrm>
          <a:off x="8696326" y="18649950"/>
          <a:ext cx="1586442" cy="2065867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chemeClr val="accent3"/>
            </a:solidFill>
          </a:endParaRPr>
        </a:p>
      </xdr:txBody>
    </xdr:sp>
    <xdr:clientData/>
  </xdr:twoCellAnchor>
  <xdr:twoCellAnchor>
    <xdr:from>
      <xdr:col>9</xdr:col>
      <xdr:colOff>1362075</xdr:colOff>
      <xdr:row>123</xdr:row>
      <xdr:rowOff>104775</xdr:rowOff>
    </xdr:from>
    <xdr:to>
      <xdr:col>9</xdr:col>
      <xdr:colOff>2386543</xdr:colOff>
      <xdr:row>136</xdr:row>
      <xdr:rowOff>57150</xdr:rowOff>
    </xdr:to>
    <xdr:sp macro="" textlink="">
      <xdr:nvSpPr>
        <xdr:cNvPr id="11" name="Rectangle à coins arrondis 10"/>
        <xdr:cNvSpPr/>
      </xdr:nvSpPr>
      <xdr:spPr>
        <a:xfrm>
          <a:off x="7648575" y="18821400"/>
          <a:ext cx="1024468" cy="2057400"/>
        </a:xfrm>
        <a:prstGeom prst="roundRect">
          <a:avLst/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chemeClr val="accent3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tthieu.claus.CM-LT-14/Mes%20documents/ClimatMundi/Clients/Aubert%20et%20Duval/Remis/Final/2.%20Donn&#233;es/Fiche%20de%20collecte%20Recyclage%20Titane%20EB-CHR%20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tthieu.claus.CM-LT-14/Mes%20documents/ClimatMundi/Clients/Aubert%20et%20Duval/Remis/Final/2.%20Donn&#233;es/UKTMP%20Carbone%20Footprin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hats"/>
      <sheetName val="Fiche de collecte Recyclage Tit"/>
    </sheetNames>
    <sheetDataSet>
      <sheetData sheetId="0">
        <row r="34">
          <cell r="F34">
            <v>890</v>
          </cell>
        </row>
        <row r="35">
          <cell r="F35">
            <v>4317</v>
          </cell>
          <cell r="G35">
            <v>1797780</v>
          </cell>
        </row>
        <row r="36">
          <cell r="F36">
            <v>890</v>
          </cell>
          <cell r="G36">
            <v>8731999.1500000004</v>
          </cell>
        </row>
        <row r="53">
          <cell r="E53">
            <v>2610</v>
          </cell>
        </row>
        <row r="54">
          <cell r="E54">
            <v>17400</v>
          </cell>
        </row>
        <row r="62">
          <cell r="F62">
            <v>783000</v>
          </cell>
        </row>
        <row r="66">
          <cell r="E66">
            <v>516000</v>
          </cell>
        </row>
        <row r="67">
          <cell r="E67">
            <v>2500000</v>
          </cell>
        </row>
        <row r="68">
          <cell r="E68">
            <v>30</v>
          </cell>
        </row>
        <row r="75">
          <cell r="E75">
            <v>3600</v>
          </cell>
        </row>
        <row r="93">
          <cell r="E93">
            <v>100</v>
          </cell>
        </row>
        <row r="97">
          <cell r="E97">
            <v>40</v>
          </cell>
        </row>
        <row r="98">
          <cell r="E98">
            <v>50</v>
          </cell>
        </row>
        <row r="100">
          <cell r="E100">
            <v>15</v>
          </cell>
        </row>
        <row r="106">
          <cell r="G106">
            <v>705495</v>
          </cell>
        </row>
        <row r="110">
          <cell r="E110">
            <v>14000</v>
          </cell>
        </row>
        <row r="112">
          <cell r="E112">
            <v>1000</v>
          </cell>
        </row>
        <row r="113">
          <cell r="E113">
            <v>30</v>
          </cell>
        </row>
        <row r="120">
          <cell r="E120">
            <v>3815</v>
          </cell>
          <cell r="G120">
            <v>25000</v>
          </cell>
        </row>
        <row r="121">
          <cell r="E121">
            <v>70</v>
          </cell>
          <cell r="G121">
            <v>7500</v>
          </cell>
        </row>
        <row r="122">
          <cell r="E122">
            <v>110</v>
          </cell>
          <cell r="G122">
            <v>12500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chats"/>
      <sheetName val="UKTMP Carbone Footprint"/>
    </sheetNames>
    <sheetDataSet>
      <sheetData sheetId="0">
        <row r="27">
          <cell r="E27">
            <v>170</v>
          </cell>
        </row>
        <row r="89">
          <cell r="E89">
            <v>1071</v>
          </cell>
        </row>
        <row r="156">
          <cell r="E156">
            <v>63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  <outlinePr summaryBelow="0"/>
  </sheetPr>
  <dimension ref="A1:AX386"/>
  <sheetViews>
    <sheetView tabSelected="1" topLeftCell="A2" zoomScale="90" zoomScaleNormal="90" workbookViewId="0">
      <selection activeCell="R17" sqref="R17"/>
    </sheetView>
  </sheetViews>
  <sheetFormatPr baseColWidth="10" defaultColWidth="11.42578125" defaultRowHeight="12.75" zeroHeight="1" outlineLevelRow="1"/>
  <cols>
    <col min="1" max="1" width="2.5703125" style="45" customWidth="1"/>
    <col min="2" max="2" width="8.140625" style="45" customWidth="1"/>
    <col min="3" max="3" width="13.5703125" style="45" customWidth="1"/>
    <col min="4" max="4" width="23.5703125" style="45" bestFit="1" customWidth="1"/>
    <col min="5" max="16" width="8" style="45" customWidth="1"/>
    <col min="17" max="17" width="11.42578125" style="45"/>
    <col min="18" max="18" width="35" style="45" bestFit="1" customWidth="1"/>
    <col min="19" max="22" width="14.140625" style="45" customWidth="1"/>
    <col min="23" max="27" width="11.42578125" style="45"/>
    <col min="28" max="28" width="24.7109375" style="45" customWidth="1"/>
    <col min="29" max="16384" width="11.42578125" style="45"/>
  </cols>
  <sheetData>
    <row r="1" spans="1:50" ht="15.75">
      <c r="B1" s="134" t="s">
        <v>130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50"/>
    <row r="3" spans="1:50" ht="13.5" thickBot="1">
      <c r="B3" s="45" t="s">
        <v>113</v>
      </c>
    </row>
    <row r="4" spans="1:50">
      <c r="B4" s="87"/>
      <c r="C4" s="88"/>
      <c r="D4" s="88"/>
      <c r="E4" s="147" t="s">
        <v>129</v>
      </c>
      <c r="F4" s="148"/>
      <c r="G4" s="149"/>
      <c r="H4" s="147" t="s">
        <v>161</v>
      </c>
      <c r="I4" s="148"/>
      <c r="J4" s="149"/>
      <c r="K4" s="147" t="s">
        <v>169</v>
      </c>
      <c r="L4" s="148"/>
      <c r="M4" s="149"/>
      <c r="N4" s="147" t="s">
        <v>200</v>
      </c>
      <c r="O4" s="148"/>
      <c r="P4" s="149"/>
      <c r="R4" s="87"/>
      <c r="S4" s="95" t="s">
        <v>129</v>
      </c>
      <c r="T4" s="95" t="s">
        <v>168</v>
      </c>
      <c r="U4" s="95" t="s">
        <v>169</v>
      </c>
      <c r="V4" s="95" t="s">
        <v>170</v>
      </c>
    </row>
    <row r="5" spans="1:50">
      <c r="B5" s="69"/>
      <c r="C5" s="70"/>
      <c r="D5" s="70"/>
      <c r="E5" s="69"/>
      <c r="F5" s="70"/>
      <c r="G5" s="71"/>
      <c r="H5" s="69"/>
      <c r="I5" s="70"/>
      <c r="J5" s="71"/>
      <c r="K5" s="69"/>
      <c r="L5" s="70"/>
      <c r="M5" s="71"/>
      <c r="N5" s="69"/>
      <c r="O5" s="70"/>
      <c r="P5" s="71"/>
      <c r="R5" s="69"/>
      <c r="S5" s="96"/>
      <c r="T5" s="96"/>
      <c r="U5" s="96"/>
      <c r="V5" s="96"/>
    </row>
    <row r="6" spans="1:50" ht="25.5">
      <c r="B6" s="72" t="s">
        <v>116</v>
      </c>
      <c r="C6" s="64"/>
      <c r="D6" s="64"/>
      <c r="E6" s="89">
        <f>'Kroll + 2VAR (Kz)'!G145</f>
        <v>1.5182639999999998</v>
      </c>
      <c r="F6" s="64"/>
      <c r="G6" s="65"/>
      <c r="H6" s="89">
        <f>'Kroll + 2VAR (Monde)'!G122</f>
        <v>1.6164577937219731</v>
      </c>
      <c r="I6" s="64"/>
      <c r="J6" s="65"/>
      <c r="K6" s="89">
        <f>'EBCH + VAR (Ep Kz)'!G114</f>
        <v>0.15853211009174309</v>
      </c>
      <c r="L6" s="64"/>
      <c r="M6" s="65"/>
      <c r="N6" s="89">
        <f>'EBCH + VAR (Ep Monde)'!G114</f>
        <v>0.15853211009174306</v>
      </c>
      <c r="O6" s="64"/>
      <c r="P6" s="65"/>
      <c r="R6" s="133" t="s">
        <v>201</v>
      </c>
      <c r="S6" s="97">
        <f>'Kroll + 2VAR (Kz)'!H177+'Kroll + 2VAR (Kz)'!J182+'Kroll + 2VAR (Kz)'!J183+'Kroll + 2VAR (Kz)'!J184+'Kroll + 2VAR (Kz)'!J185+'Kroll + 2VAR (Kz)'!J187+'Kroll + 2VAR (Kz)'!J188</f>
        <v>32.482895268875737</v>
      </c>
      <c r="T6" s="97">
        <f>'Kroll + 2VAR (Monde)'!H154+'Kroll + 2VAR (Monde)'!J159+'Kroll + 2VAR (Monde)'!J160+'Kroll + 2VAR (Monde)'!J161+'Kroll + 2VAR (Monde)'!J162</f>
        <v>33.995912486409367</v>
      </c>
      <c r="U6" s="97">
        <f>'EBCH + VAR (Ep Kz)'!H144+'EBCH + VAR (Ep Kz)'!J152+'EBCH + VAR (Ep Kz)'!J153+'EBCH + VAR (Ep Kz)'!J158+'EBCH + VAR (Ep Kz)'!J159+'EBCH + VAR (Ep Kz)'!J160+'EBCH + VAR (Ep Kz)'!J161+'EBCH + VAR (Ep Kz)'!J163+'EBCH + VAR (Ep Kz)'!J164</f>
        <v>7.5434078963401028</v>
      </c>
      <c r="V6" s="97">
        <f>'EBCH + VAR (Ep Monde)'!H144+'EBCH + VAR (Ep Monde)'!J152+'EBCH + VAR (Ep Monde)'!J153+'EBCH + VAR (Ep Monde)'!J158+'EBCH + VAR (Ep Monde)'!J159+'EBCH + VAR (Ep Monde)'!J160+'EBCH + VAR (Ep Monde)'!J161</f>
        <v>7.873471552222771</v>
      </c>
    </row>
    <row r="7" spans="1:50">
      <c r="B7" s="72" t="s">
        <v>115</v>
      </c>
      <c r="C7" s="64"/>
      <c r="D7" s="64"/>
      <c r="E7" s="89">
        <f>'Kroll + 2VAR (Kz)'!G146</f>
        <v>1.7681873084823125E-3</v>
      </c>
      <c r="F7" s="64"/>
      <c r="G7" s="65"/>
      <c r="H7" s="89">
        <f>'Kroll + 2VAR (Monde)'!G123</f>
        <v>1.7681873084823127E-3</v>
      </c>
      <c r="I7" s="64"/>
      <c r="J7" s="65"/>
      <c r="K7" s="89">
        <f>'EBCH + VAR (Ep Kz)'!G115</f>
        <v>0.15381511274379456</v>
      </c>
      <c r="L7" s="64"/>
      <c r="M7" s="65"/>
      <c r="N7" s="89">
        <f>'EBCH + VAR (Ep Monde)'!G115</f>
        <v>0.15381511274379453</v>
      </c>
      <c r="O7" s="64"/>
      <c r="P7" s="65"/>
      <c r="R7" s="72" t="s">
        <v>202</v>
      </c>
      <c r="S7" s="97">
        <f>'Kroll + 2VAR (Kz)'!I180+'Kroll + 2VAR (Kz)'!I181+'Kroll + 2VAR (Kz)'!J192</f>
        <v>1.0284945666666669</v>
      </c>
      <c r="T7" s="97">
        <f>'Kroll + 2VAR (Monde)'!I157+'Kroll + 2VAR (Monde)'!I158+'Kroll + 2VAR (Monde)'!J166</f>
        <v>1.0284945666666669</v>
      </c>
      <c r="U7" s="97">
        <f>'EBCH + VAR (Ep Kz)'!J147+'EBCH + VAR (Ep Kz)'!J148+'EBCH + VAR (Ep Kz)'!J150+'EBCH + VAR (Ep Kz)'!J151+'EBCH + VAR (Ep Kz)'!J154+'EBCH + VAR (Ep Kz)'!J155+'EBCH + VAR (Ep Kz)'!J168+'EBCH + VAR (Ep Kz)'!J149</f>
        <v>1.4846176468326782</v>
      </c>
      <c r="V7" s="97">
        <f>'EBCH + VAR (Ep Monde)'!J147+'EBCH + VAR (Ep Monde)'!J148+'EBCH + VAR (Ep Monde)'!J149+'EBCH + VAR (Ep Monde)'!J150+'EBCH + VAR (Ep Monde)'!J151+'EBCH + VAR (Ep Monde)'!J154+'EBCH + VAR (Ep Monde)'!J155+'EBCH + VAR (Ep Monde)'!J165</f>
        <v>1.4846176468326777</v>
      </c>
    </row>
    <row r="8" spans="1:50">
      <c r="B8" s="72" t="s">
        <v>117</v>
      </c>
      <c r="C8" s="64"/>
      <c r="D8" s="64"/>
      <c r="E8" s="89">
        <f>'Kroll + 2VAR (Kz)'!G147</f>
        <v>1.9930633299683385E-2</v>
      </c>
      <c r="F8" s="64"/>
      <c r="G8" s="65"/>
      <c r="H8" s="89">
        <f>'Kroll + 2VAR (Monde)'!G124</f>
        <v>1.9930633299683385E-2</v>
      </c>
      <c r="I8" s="64"/>
      <c r="J8" s="65"/>
      <c r="K8" s="89">
        <f>'EBCH + VAR (Ep Kz)'!G116</f>
        <v>1.1941214483989293E-2</v>
      </c>
      <c r="L8" s="64"/>
      <c r="M8" s="65"/>
      <c r="N8" s="89">
        <f>'EBCH + VAR (Ep Monde)'!G116</f>
        <v>1.1941214483989292E-2</v>
      </c>
      <c r="O8" s="64"/>
      <c r="P8" s="65"/>
      <c r="R8" s="72" t="s">
        <v>209</v>
      </c>
      <c r="S8" s="97">
        <f>'Kroll + 2VAR (Kz)'!H179+'Kroll + 2VAR (Kz)'!J186+'Kroll + 2VAR (Kz)'!J189+'Kroll + 2VAR (Kz)'!J191</f>
        <v>0.19719305314855001</v>
      </c>
      <c r="T8" s="97">
        <f>'Kroll + 2VAR (Monde)'!H156+'Kroll + 2VAR (Monde)'!J163+'Kroll + 2VAR (Monde)'!J165</f>
        <v>0.19719305314854996</v>
      </c>
      <c r="U8" s="97">
        <f>'EBCH + VAR (Ep Kz)'!H146+'EBCH + VAR (Ep Kz)'!J157+'EBCH + VAR (Ep Kz)'!J165+'EBCH + VAR (Ep Kz)'!J167+'EBCH + VAR (Ep Kz)'!J162</f>
        <v>6.5235916167320968E-2</v>
      </c>
      <c r="V8" s="97">
        <f>'EBCH + VAR (Ep Monde)'!H146+'EBCH + VAR (Ep Monde)'!J157+'EBCH + VAR (Ep Monde)'!J162+'EBCH + VAR (Ep Monde)'!J164</f>
        <v>6.5235916167320968E-2</v>
      </c>
    </row>
    <row r="9" spans="1:50">
      <c r="B9" s="138" t="s">
        <v>202</v>
      </c>
      <c r="C9" s="156" t="s">
        <v>123</v>
      </c>
      <c r="D9" s="64" t="s">
        <v>41</v>
      </c>
      <c r="E9" s="158">
        <f>SUM(F9:F25)</f>
        <v>32.945821682793692</v>
      </c>
      <c r="F9" s="151">
        <f>SUM(G9:G13)</f>
        <v>8.1104166666666672E-2</v>
      </c>
      <c r="G9" s="67">
        <f>'Kroll + 2VAR (Kz)'!E132/'Kroll + 2VAR (Kz)'!E108</f>
        <v>1.5354166666666667E-2</v>
      </c>
      <c r="H9" s="158">
        <f>SUM(I9:I25)</f>
        <v>34.36064510660534</v>
      </c>
      <c r="I9" s="151">
        <f>SUM(J9:J13)</f>
        <v>8.1104166666666672E-2</v>
      </c>
      <c r="J9" s="67">
        <f>'Kroll + 2VAR (Monde)'!H125</f>
        <v>1.5354166666666667E-2</v>
      </c>
      <c r="K9" s="150">
        <f>SUM(L9:L25)</f>
        <v>9.1457510518201595</v>
      </c>
      <c r="L9" s="151">
        <f>SUM(M9:M13)</f>
        <v>1.1416735692442115</v>
      </c>
      <c r="M9" s="67">
        <f>'EBCH + VAR (Ep Kz)'!I118</f>
        <v>0.25757972913936217</v>
      </c>
      <c r="N9" s="150">
        <f>SUM(O9:O25)</f>
        <v>9.4758147077028276</v>
      </c>
      <c r="O9" s="151">
        <f>SUM(P9:P13)</f>
        <v>1.1416735692442113</v>
      </c>
      <c r="P9" s="67">
        <f>'EBCH + VAR (Ep Monde)'!I118</f>
        <v>0.25757972913936211</v>
      </c>
      <c r="R9" s="72" t="s">
        <v>115</v>
      </c>
      <c r="S9" s="97">
        <f>'Kroll + 2VAR (Kz)'!H178+'Kroll + 2VAR (Kz)'!J190</f>
        <v>0.77720161471089633</v>
      </c>
      <c r="T9" s="97">
        <f>'Kroll + 2VAR (Monde)'!H155+'Kroll + 2VAR (Monde)'!J164</f>
        <v>0.77720161471089622</v>
      </c>
      <c r="U9" s="97">
        <f>'EBCH + VAR (Ep Kz)'!H145+'EBCH + VAR (Ep Kz)'!J156+'EBCH + VAR (Ep Kz)'!J166</f>
        <v>0.3767780297995848</v>
      </c>
      <c r="V9" s="97">
        <f>'EBCH + VAR (Ep Monde)'!H145+'EBCH + VAR (Ep Monde)'!J156+'EBCH + VAR (Ep Monde)'!J163</f>
        <v>0.3767780297995848</v>
      </c>
    </row>
    <row r="10" spans="1:50" ht="13.5" customHeight="1">
      <c r="B10" s="138"/>
      <c r="C10" s="155"/>
      <c r="D10" s="64" t="s">
        <v>42</v>
      </c>
      <c r="E10" s="158"/>
      <c r="F10" s="152"/>
      <c r="G10" s="67">
        <f>'Kroll + 2VAR (Kz)'!E133/'Kroll + 2VAR (Kz)'!E108</f>
        <v>6.5750000000000003E-2</v>
      </c>
      <c r="H10" s="158"/>
      <c r="I10" s="152"/>
      <c r="J10" s="67">
        <f>'Kroll + 2VAR (Monde)'!H126</f>
        <v>6.5750000000000003E-2</v>
      </c>
      <c r="K10" s="150"/>
      <c r="L10" s="152"/>
      <c r="M10" s="67">
        <f>'EBCH + VAR (Ep Kz)'!I119</f>
        <v>0.27575360419397116</v>
      </c>
      <c r="N10" s="150"/>
      <c r="O10" s="152"/>
      <c r="P10" s="67">
        <f>'EBCH + VAR (Ep Monde)'!I119</f>
        <v>0.2757536041939711</v>
      </c>
      <c r="S10" s="29"/>
      <c r="T10" s="29"/>
      <c r="U10" s="29"/>
      <c r="V10" s="29"/>
      <c r="W10" s="29"/>
    </row>
    <row r="11" spans="1:50" customFormat="1">
      <c r="A11" s="27"/>
      <c r="B11" s="138"/>
      <c r="C11" s="155"/>
      <c r="D11" s="64" t="s">
        <v>69</v>
      </c>
      <c r="E11" s="158"/>
      <c r="F11" s="152"/>
      <c r="G11" s="65"/>
      <c r="H11" s="158"/>
      <c r="I11" s="152"/>
      <c r="J11" s="65"/>
      <c r="K11" s="150"/>
      <c r="L11" s="152"/>
      <c r="M11" s="68">
        <f>'EBCH + VAR (Ep Kz)'!I117</f>
        <v>8.3355176933158585E-5</v>
      </c>
      <c r="N11" s="150"/>
      <c r="O11" s="152"/>
      <c r="P11" s="68">
        <f>'EBCH + VAR (Ep Monde)'!I117</f>
        <v>8.3355176933158572E-5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</row>
    <row r="12" spans="1:50" customFormat="1">
      <c r="A12" s="27"/>
      <c r="B12" s="138"/>
      <c r="C12" s="155"/>
      <c r="D12" s="64" t="s">
        <v>162</v>
      </c>
      <c r="E12" s="158"/>
      <c r="F12" s="152"/>
      <c r="G12" s="65"/>
      <c r="H12" s="158"/>
      <c r="I12" s="152"/>
      <c r="J12" s="65"/>
      <c r="K12" s="150"/>
      <c r="L12" s="152"/>
      <c r="M12" s="67">
        <f>'EBCH + VAR (Ep Kz)'!I120</f>
        <v>0.46788990825688076</v>
      </c>
      <c r="N12" s="150"/>
      <c r="O12" s="152"/>
      <c r="P12" s="67">
        <f>'EBCH + VAR (Ep Monde)'!I120</f>
        <v>0.46788990825688065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customFormat="1">
      <c r="A13" s="27"/>
      <c r="B13" s="138"/>
      <c r="C13" s="157"/>
      <c r="D13" s="64" t="s">
        <v>163</v>
      </c>
      <c r="E13" s="158"/>
      <c r="F13" s="153"/>
      <c r="G13" s="65"/>
      <c r="H13" s="158"/>
      <c r="I13" s="153"/>
      <c r="J13" s="65"/>
      <c r="K13" s="150"/>
      <c r="L13" s="153"/>
      <c r="M13" s="67">
        <f>'EBCH + VAR (Ep Kz)'!I121</f>
        <v>0.14036697247706423</v>
      </c>
      <c r="N13" s="150"/>
      <c r="O13" s="153"/>
      <c r="P13" s="67">
        <f>'EBCH + VAR (Ep Monde)'!I121</f>
        <v>0.14036697247706417</v>
      </c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customFormat="1" ht="12.75" customHeight="1">
      <c r="A14" s="27"/>
      <c r="B14" s="138"/>
      <c r="C14" s="154" t="s">
        <v>203</v>
      </c>
      <c r="D14" s="64" t="s">
        <v>116</v>
      </c>
      <c r="E14" s="158"/>
      <c r="F14" s="151">
        <f>SUM(G14:G19)</f>
        <v>0</v>
      </c>
      <c r="G14" s="65"/>
      <c r="H14" s="158"/>
      <c r="I14" s="151">
        <f>SUM(J14:J19)</f>
        <v>0</v>
      </c>
      <c r="J14" s="65"/>
      <c r="K14" s="150"/>
      <c r="L14" s="151">
        <f>SUM(M14:M19)</f>
        <v>0.33707916295523072</v>
      </c>
      <c r="M14" s="67">
        <f>'EBCH + VAR (Ep Kz)'!I122</f>
        <v>5.8430406290956713E-3</v>
      </c>
      <c r="N14" s="150"/>
      <c r="O14" s="151">
        <f>SUM(P14:P19)</f>
        <v>0.33707916295523066</v>
      </c>
      <c r="P14" s="67">
        <f>'EBCH + VAR (Ep Monde)'!I122</f>
        <v>5.8430406290956704E-3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customFormat="1">
      <c r="A15" s="27"/>
      <c r="B15" s="138"/>
      <c r="C15" s="155"/>
      <c r="D15" s="64" t="s">
        <v>131</v>
      </c>
      <c r="E15" s="158"/>
      <c r="F15" s="152"/>
      <c r="G15" s="65"/>
      <c r="H15" s="158"/>
      <c r="I15" s="152"/>
      <c r="J15" s="65"/>
      <c r="K15" s="150"/>
      <c r="L15" s="152"/>
      <c r="M15" s="67">
        <f>'EBCH + VAR (Ep Kz)'!I123</f>
        <v>0.15530487424327519</v>
      </c>
      <c r="N15" s="150"/>
      <c r="O15" s="152"/>
      <c r="P15" s="67">
        <f>'EBCH + VAR (Ep Monde)'!I123</f>
        <v>0.15530487424327516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customFormat="1">
      <c r="A16" s="27"/>
      <c r="B16" s="138"/>
      <c r="C16" s="155"/>
      <c r="D16" s="64" t="s">
        <v>112</v>
      </c>
      <c r="E16" s="158"/>
      <c r="F16" s="152"/>
      <c r="G16" s="65"/>
      <c r="H16" s="158"/>
      <c r="I16" s="152"/>
      <c r="J16" s="65"/>
      <c r="K16" s="150"/>
      <c r="L16" s="152"/>
      <c r="M16" s="67">
        <f>'EBCH + VAR (Ep Kz)'!I124</f>
        <v>0.12047732634338133</v>
      </c>
      <c r="N16" s="150"/>
      <c r="O16" s="152"/>
      <c r="P16" s="67">
        <f>'EBCH + VAR (Ep Monde)'!I124</f>
        <v>0.12047732634338131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customFormat="1">
      <c r="A17" s="27"/>
      <c r="B17" s="138"/>
      <c r="C17" s="155"/>
      <c r="D17" s="64" t="s">
        <v>69</v>
      </c>
      <c r="E17" s="158"/>
      <c r="F17" s="152"/>
      <c r="G17" s="65"/>
      <c r="H17" s="158"/>
      <c r="I17" s="152"/>
      <c r="J17" s="65"/>
      <c r="K17" s="150"/>
      <c r="L17" s="152"/>
      <c r="M17" s="68">
        <f>'EBCH + VAR (Ep Kz)'!I125</f>
        <v>1.4503800786369585E-3</v>
      </c>
      <c r="N17" s="150"/>
      <c r="O17" s="152"/>
      <c r="P17" s="68">
        <f>'EBCH + VAR (Ep Monde)'!I125</f>
        <v>1.4503800786369583E-3</v>
      </c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customFormat="1">
      <c r="A18" s="27"/>
      <c r="B18" s="138"/>
      <c r="C18" s="155"/>
      <c r="D18" s="64" t="s">
        <v>115</v>
      </c>
      <c r="E18" s="158"/>
      <c r="F18" s="152"/>
      <c r="G18" s="65"/>
      <c r="H18" s="158"/>
      <c r="I18" s="152"/>
      <c r="J18" s="65"/>
      <c r="K18" s="150"/>
      <c r="L18" s="152"/>
      <c r="M18" s="67">
        <f>'EBCH + VAR (Ep Kz)'!I126</f>
        <v>4.2062327176852321E-2</v>
      </c>
      <c r="N18" s="150"/>
      <c r="O18" s="152"/>
      <c r="P18" s="67">
        <f>'EBCH + VAR (Ep Monde)'!I126</f>
        <v>4.2062327176852314E-2</v>
      </c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</row>
    <row r="19" spans="1:50" customFormat="1">
      <c r="A19" s="27"/>
      <c r="B19" s="138"/>
      <c r="C19" s="155"/>
      <c r="D19" s="64" t="s">
        <v>118</v>
      </c>
      <c r="E19" s="158"/>
      <c r="F19" s="153"/>
      <c r="G19" s="65"/>
      <c r="H19" s="158"/>
      <c r="I19" s="153"/>
      <c r="J19" s="65"/>
      <c r="K19" s="150"/>
      <c r="L19" s="153"/>
      <c r="M19" s="67">
        <f>'EBCH + VAR (Ep Kz)'!I127</f>
        <v>1.1941214483989288E-2</v>
      </c>
      <c r="N19" s="150"/>
      <c r="O19" s="153"/>
      <c r="P19" s="67">
        <f>'EBCH + VAR (Ep Monde)'!I127</f>
        <v>1.1941214483989286E-2</v>
      </c>
      <c r="Q19" s="29"/>
      <c r="R19" s="29"/>
      <c r="S19" s="45"/>
      <c r="T19" s="45"/>
      <c r="U19" s="45"/>
      <c r="V19" s="45"/>
      <c r="W19" s="45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</row>
    <row r="20" spans="1:50">
      <c r="B20" s="138"/>
      <c r="C20" s="159" t="s">
        <v>126</v>
      </c>
      <c r="D20" s="64" t="s">
        <v>116</v>
      </c>
      <c r="E20" s="158"/>
      <c r="F20" s="146">
        <f>('Kroll + 2VAR (Kz)'!E131+'Kroll + 2VAR (Kz)'!F131)/'Kroll + 2VAR (Kz)'!E108</f>
        <v>32.864717516127023</v>
      </c>
      <c r="G20" s="66">
        <f>'Kroll + 2VAR (Kz)'!I150</f>
        <v>17.776059840000002</v>
      </c>
      <c r="H20" s="158"/>
      <c r="I20" s="146">
        <f>SUM(J20:J25)</f>
        <v>34.27954093993867</v>
      </c>
      <c r="J20" s="66">
        <f>'Kroll + 2VAR (Monde)'!I127</f>
        <v>18.92572732412556</v>
      </c>
      <c r="K20" s="150"/>
      <c r="L20" s="146">
        <f>SUM(M20:M25)</f>
        <v>7.6669983196207179</v>
      </c>
      <c r="M20" s="66">
        <f>'EBCH + VAR (Ep Kz)'!I128</f>
        <v>4.1469707097247692</v>
      </c>
      <c r="N20" s="150"/>
      <c r="O20" s="146">
        <f>SUM(P20:P25)</f>
        <v>7.9970619755033852</v>
      </c>
      <c r="P20" s="66">
        <f>'EBCH + VAR (Ep Monde)'!I128</f>
        <v>4.4151762302678232</v>
      </c>
    </row>
    <row r="21" spans="1:50">
      <c r="B21" s="138"/>
      <c r="C21" s="159"/>
      <c r="D21" s="64" t="s">
        <v>56</v>
      </c>
      <c r="E21" s="158"/>
      <c r="F21" s="146"/>
      <c r="G21" s="66">
        <f>'Kroll + 2VAR (Kz)'!I151</f>
        <v>1.4019199012633305</v>
      </c>
      <c r="H21" s="158"/>
      <c r="I21" s="146"/>
      <c r="J21" s="66">
        <f>'Kroll + 2VAR (Monde)'!I128</f>
        <v>1.4019199012633303</v>
      </c>
      <c r="K21" s="150"/>
      <c r="L21" s="146"/>
      <c r="M21" s="66">
        <f>'EBCH + VAR (Ep Kz)'!I129</f>
        <v>0.32705339767348979</v>
      </c>
      <c r="N21" s="150"/>
      <c r="O21" s="146"/>
      <c r="P21" s="66">
        <f>'EBCH + VAR (Ep Monde)'!I129</f>
        <v>0.32705339767348984</v>
      </c>
    </row>
    <row r="22" spans="1:50">
      <c r="B22" s="138"/>
      <c r="C22" s="159"/>
      <c r="D22" s="64" t="s">
        <v>111</v>
      </c>
      <c r="E22" s="158"/>
      <c r="F22" s="146"/>
      <c r="G22" s="66">
        <f>'Kroll + 2VAR (Kz)'!I152</f>
        <v>11.855491302310996</v>
      </c>
      <c r="H22" s="158"/>
      <c r="I22" s="146"/>
      <c r="J22" s="66">
        <f>'Kroll + 2VAR (Monde)'!I129</f>
        <v>12.120647241997091</v>
      </c>
      <c r="K22" s="150"/>
      <c r="L22" s="146"/>
      <c r="M22" s="66">
        <f>'EBCH + VAR (Ep Kz)'!I130</f>
        <v>2.7657633706570861</v>
      </c>
      <c r="N22" s="150"/>
      <c r="O22" s="146"/>
      <c r="P22" s="66">
        <f>'EBCH + VAR (Ep Monde)'!I130</f>
        <v>2.8276215059966998</v>
      </c>
    </row>
    <row r="23" spans="1:50">
      <c r="B23" s="138"/>
      <c r="C23" s="159"/>
      <c r="D23" s="64" t="s">
        <v>115</v>
      </c>
      <c r="E23" s="158"/>
      <c r="F23" s="146"/>
      <c r="G23" s="66">
        <f>'Kroll + 2VAR (Kz)'!I153</f>
        <v>0.77543342740241405</v>
      </c>
      <c r="H23" s="158"/>
      <c r="I23" s="146"/>
      <c r="J23" s="66">
        <f>'Kroll + 2VAR (Monde)'!I130</f>
        <v>0.77543342740241394</v>
      </c>
      <c r="K23" s="150"/>
      <c r="L23" s="146"/>
      <c r="M23" s="66">
        <f>'EBCH + VAR (Ep Kz)'!I131</f>
        <v>0.18090058987893792</v>
      </c>
      <c r="N23" s="150"/>
      <c r="O23" s="146"/>
      <c r="P23" s="66">
        <f>'EBCH + VAR (Ep Monde)'!I131</f>
        <v>0.18090058987893795</v>
      </c>
    </row>
    <row r="24" spans="1:50">
      <c r="B24" s="138"/>
      <c r="C24" s="159"/>
      <c r="D24" s="64" t="s">
        <v>118</v>
      </c>
      <c r="E24" s="158"/>
      <c r="F24" s="146"/>
      <c r="G24" s="66">
        <f>'Kroll + 2VAR (Kz)'!I154</f>
        <v>0.10842264515027765</v>
      </c>
      <c r="H24" s="158"/>
      <c r="I24" s="146"/>
      <c r="J24" s="66">
        <f>'Kroll + 2VAR (Monde)'!I131</f>
        <v>0.10842264515027762</v>
      </c>
      <c r="K24" s="150"/>
      <c r="L24" s="146"/>
      <c r="M24" s="66">
        <f>'EBCH + VAR (Ep Kz)'!I132</f>
        <v>2.5293880519986128E-2</v>
      </c>
      <c r="N24" s="150"/>
      <c r="O24" s="146"/>
      <c r="P24" s="66">
        <f>'EBCH + VAR (Ep Monde)'!I132</f>
        <v>2.5293880519986125E-2</v>
      </c>
    </row>
    <row r="25" spans="1:50">
      <c r="B25" s="138"/>
      <c r="C25" s="159"/>
      <c r="D25" s="64" t="s">
        <v>119</v>
      </c>
      <c r="E25" s="158"/>
      <c r="F25" s="146"/>
      <c r="G25" s="66">
        <f>'Kroll + 2VAR (Kz)'!I155</f>
        <v>0.9473904000000003</v>
      </c>
      <c r="H25" s="158"/>
      <c r="I25" s="146"/>
      <c r="J25" s="66">
        <f>'Kroll + 2VAR (Monde)'!I132</f>
        <v>0.94739040000000019</v>
      </c>
      <c r="K25" s="150"/>
      <c r="L25" s="146"/>
      <c r="M25" s="66">
        <f>'EBCH + VAR (Ep Kz)'!I133</f>
        <v>0.22101637116644823</v>
      </c>
      <c r="N25" s="150"/>
      <c r="O25" s="146"/>
      <c r="P25" s="66">
        <f>'EBCH + VAR (Ep Monde)'!I133</f>
        <v>0.22101637116644823</v>
      </c>
    </row>
    <row r="26" spans="1:50">
      <c r="B26" s="59"/>
      <c r="C26" s="46"/>
      <c r="D26" s="46"/>
      <c r="E26" s="59"/>
      <c r="F26" s="46"/>
      <c r="G26" s="60"/>
      <c r="H26" s="59"/>
      <c r="I26" s="46"/>
      <c r="J26" s="60"/>
      <c r="K26" s="59"/>
      <c r="L26" s="46"/>
      <c r="M26" s="60"/>
      <c r="N26" s="59"/>
      <c r="O26" s="46"/>
      <c r="P26" s="60"/>
    </row>
    <row r="27" spans="1:50" ht="13.5" thickBot="1">
      <c r="B27" s="61" t="s">
        <v>114</v>
      </c>
      <c r="C27" s="62"/>
      <c r="D27" s="62"/>
      <c r="E27" s="90">
        <f>SUM(E6:E25)</f>
        <v>34.48578450340186</v>
      </c>
      <c r="F27" s="62"/>
      <c r="G27" s="63"/>
      <c r="H27" s="90">
        <f>SUM(H6:H25)</f>
        <v>35.998801720935475</v>
      </c>
      <c r="I27" s="62"/>
      <c r="J27" s="63"/>
      <c r="K27" s="90">
        <f>SUM(K6:K25)</f>
        <v>9.4700394891396869</v>
      </c>
      <c r="L27" s="62"/>
      <c r="M27" s="63"/>
      <c r="N27" s="90">
        <f>SUM(N6:N25)</f>
        <v>9.800103145022355</v>
      </c>
      <c r="O27" s="62"/>
      <c r="P27" s="63"/>
    </row>
    <row r="28" spans="1:50">
      <c r="B28" s="46"/>
      <c r="C28" s="46"/>
      <c r="D28" s="46"/>
      <c r="E28" s="77"/>
      <c r="F28" s="46"/>
      <c r="G28" s="46"/>
      <c r="H28" s="77"/>
      <c r="I28" s="46"/>
      <c r="J28" s="46"/>
      <c r="K28" s="77"/>
      <c r="L28" s="46"/>
      <c r="M28" s="46"/>
      <c r="N28" s="77"/>
      <c r="O28" s="46"/>
      <c r="P28" s="46"/>
    </row>
    <row r="29" spans="1:50"/>
    <row r="30" spans="1:50"/>
    <row r="31" spans="1:50"/>
    <row r="32" spans="1:50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 spans="2:10"/>
    <row r="66" spans="2:10" collapsed="1">
      <c r="B66" s="91" t="s">
        <v>210</v>
      </c>
    </row>
    <row r="67" spans="2:10" ht="13.5" hidden="1" outlineLevel="1" thickBot="1"/>
    <row r="68" spans="2:10" hidden="1" outlineLevel="1">
      <c r="B68" s="87"/>
      <c r="C68" s="88"/>
      <c r="D68" s="88"/>
      <c r="E68" s="135" t="s">
        <v>129</v>
      </c>
      <c r="F68" s="136"/>
      <c r="G68" s="137"/>
      <c r="H68" s="135" t="s">
        <v>161</v>
      </c>
      <c r="I68" s="136"/>
      <c r="J68" s="137"/>
    </row>
    <row r="69" spans="2:10" hidden="1" outlineLevel="1">
      <c r="B69" s="69"/>
      <c r="C69" s="70"/>
      <c r="D69" s="70"/>
      <c r="E69" s="69"/>
      <c r="F69" s="70"/>
      <c r="G69" s="71"/>
      <c r="H69" s="69"/>
      <c r="I69" s="70"/>
      <c r="J69" s="71"/>
    </row>
    <row r="70" spans="2:10" hidden="1" outlineLevel="1">
      <c r="B70" s="72" t="s">
        <v>116</v>
      </c>
      <c r="C70" s="64"/>
      <c r="D70" s="64"/>
      <c r="E70" s="89">
        <f>'Kroll + 2VAR (Kz)'!G145</f>
        <v>1.5182639999999998</v>
      </c>
      <c r="F70" s="64"/>
      <c r="G70" s="65"/>
      <c r="H70" s="89">
        <f>'Kroll + 2VAR (Monde)'!G122</f>
        <v>1.6164577937219731</v>
      </c>
      <c r="I70" s="64"/>
      <c r="J70" s="65"/>
    </row>
    <row r="71" spans="2:10" hidden="1" outlineLevel="1">
      <c r="B71" s="72" t="s">
        <v>115</v>
      </c>
      <c r="C71" s="64"/>
      <c r="D71" s="64"/>
      <c r="E71" s="89">
        <f>'Kroll + 2VAR (Kz)'!G146</f>
        <v>1.7681873084823125E-3</v>
      </c>
      <c r="F71" s="64"/>
      <c r="G71" s="65"/>
      <c r="H71" s="89">
        <f>'Kroll + 2VAR (Monde)'!G123</f>
        <v>1.7681873084823127E-3</v>
      </c>
      <c r="I71" s="64"/>
      <c r="J71" s="65"/>
    </row>
    <row r="72" spans="2:10" hidden="1" outlineLevel="1">
      <c r="B72" s="72" t="s">
        <v>117</v>
      </c>
      <c r="C72" s="64"/>
      <c r="D72" s="64"/>
      <c r="E72" s="89">
        <f>'Kroll + 2VAR (Kz)'!G147</f>
        <v>1.9930633299683385E-2</v>
      </c>
      <c r="F72" s="64"/>
      <c r="G72" s="65"/>
      <c r="H72" s="89">
        <f>'Kroll + 2VAR (Monde)'!G124</f>
        <v>1.9930633299683385E-2</v>
      </c>
      <c r="I72" s="64"/>
      <c r="J72" s="65"/>
    </row>
    <row r="73" spans="2:10" hidden="1" outlineLevel="1">
      <c r="B73" s="138" t="s">
        <v>124</v>
      </c>
      <c r="C73" s="156" t="s">
        <v>123</v>
      </c>
      <c r="D73" s="64" t="s">
        <v>41</v>
      </c>
      <c r="E73" s="158">
        <f>SUM(F73:F80)</f>
        <v>32.945821682793692</v>
      </c>
      <c r="F73" s="151">
        <f>SUM(G73:G74)</f>
        <v>8.1104166666666672E-2</v>
      </c>
      <c r="G73" s="67">
        <f>'Kroll + 2VAR (Kz)'!H148</f>
        <v>1.5354166666666667E-2</v>
      </c>
      <c r="H73" s="158">
        <f>SUM(I73:I80)</f>
        <v>34.36064510660534</v>
      </c>
      <c r="I73" s="151">
        <f>SUM(J73:J74)</f>
        <v>8.1104166666666672E-2</v>
      </c>
      <c r="J73" s="67">
        <f>'Kroll + 2VAR (Monde)'!H125</f>
        <v>1.5354166666666667E-2</v>
      </c>
    </row>
    <row r="74" spans="2:10" ht="13.5" hidden="1" customHeight="1" outlineLevel="1">
      <c r="B74" s="138"/>
      <c r="C74" s="155"/>
      <c r="D74" s="64" t="s">
        <v>42</v>
      </c>
      <c r="E74" s="158"/>
      <c r="F74" s="152"/>
      <c r="G74" s="67">
        <f>'Kroll + 2VAR (Kz)'!H149</f>
        <v>6.5750000000000003E-2</v>
      </c>
      <c r="H74" s="158"/>
      <c r="I74" s="152"/>
      <c r="J74" s="67">
        <f>'Kroll + 2VAR (Monde)'!H126</f>
        <v>6.5750000000000003E-2</v>
      </c>
    </row>
    <row r="75" spans="2:10" hidden="1" outlineLevel="1">
      <c r="B75" s="138"/>
      <c r="C75" s="159" t="s">
        <v>126</v>
      </c>
      <c r="D75" s="64" t="s">
        <v>116</v>
      </c>
      <c r="E75" s="158"/>
      <c r="F75" s="146">
        <f>SUM(G75:G80)</f>
        <v>32.864717516127023</v>
      </c>
      <c r="G75" s="66">
        <f>'Kroll + 2VAR (Kz)'!I150</f>
        <v>17.776059840000002</v>
      </c>
      <c r="H75" s="158"/>
      <c r="I75" s="146">
        <f>SUM(J75:J80)</f>
        <v>34.27954093993867</v>
      </c>
      <c r="J75" s="66">
        <f>'Kroll + 2VAR (Monde)'!I127</f>
        <v>18.92572732412556</v>
      </c>
    </row>
    <row r="76" spans="2:10" hidden="1" outlineLevel="1">
      <c r="B76" s="138"/>
      <c r="C76" s="159"/>
      <c r="D76" s="64" t="s">
        <v>56</v>
      </c>
      <c r="E76" s="158"/>
      <c r="F76" s="146"/>
      <c r="G76" s="66">
        <f>'Kroll + 2VAR (Kz)'!I151</f>
        <v>1.4019199012633305</v>
      </c>
      <c r="H76" s="158"/>
      <c r="I76" s="146"/>
      <c r="J76" s="66">
        <f>'Kroll + 2VAR (Monde)'!I128</f>
        <v>1.4019199012633303</v>
      </c>
    </row>
    <row r="77" spans="2:10" hidden="1" outlineLevel="1">
      <c r="B77" s="138"/>
      <c r="C77" s="159"/>
      <c r="D77" s="64" t="s">
        <v>111</v>
      </c>
      <c r="E77" s="158"/>
      <c r="F77" s="146"/>
      <c r="G77" s="66">
        <f>'Kroll + 2VAR (Kz)'!I152</f>
        <v>11.855491302310996</v>
      </c>
      <c r="H77" s="158"/>
      <c r="I77" s="146"/>
      <c r="J77" s="66">
        <f>'Kroll + 2VAR (Monde)'!I129</f>
        <v>12.120647241997091</v>
      </c>
    </row>
    <row r="78" spans="2:10" hidden="1" outlineLevel="1">
      <c r="B78" s="138"/>
      <c r="C78" s="159"/>
      <c r="D78" s="64" t="s">
        <v>115</v>
      </c>
      <c r="E78" s="158"/>
      <c r="F78" s="146"/>
      <c r="G78" s="66">
        <f>'Kroll + 2VAR (Kz)'!I153</f>
        <v>0.77543342740241405</v>
      </c>
      <c r="H78" s="158"/>
      <c r="I78" s="146"/>
      <c r="J78" s="66">
        <f>'Kroll + 2VAR (Monde)'!I130</f>
        <v>0.77543342740241394</v>
      </c>
    </row>
    <row r="79" spans="2:10" hidden="1" outlineLevel="1">
      <c r="B79" s="138"/>
      <c r="C79" s="159"/>
      <c r="D79" s="64" t="s">
        <v>118</v>
      </c>
      <c r="E79" s="158"/>
      <c r="F79" s="146"/>
      <c r="G79" s="66">
        <f>'Kroll + 2VAR (Kz)'!I154</f>
        <v>0.10842264515027765</v>
      </c>
      <c r="H79" s="158"/>
      <c r="I79" s="146"/>
      <c r="J79" s="66">
        <f>'Kroll + 2VAR (Monde)'!I131</f>
        <v>0.10842264515027762</v>
      </c>
    </row>
    <row r="80" spans="2:10" hidden="1" outlineLevel="1">
      <c r="B80" s="138"/>
      <c r="C80" s="159"/>
      <c r="D80" s="64" t="s">
        <v>119</v>
      </c>
      <c r="E80" s="158"/>
      <c r="F80" s="146"/>
      <c r="G80" s="66">
        <f>'Kroll + 2VAR (Kz)'!I155</f>
        <v>0.9473904000000003</v>
      </c>
      <c r="H80" s="158"/>
      <c r="I80" s="146"/>
      <c r="J80" s="66">
        <f>'Kroll + 2VAR (Monde)'!I132</f>
        <v>0.94739040000000019</v>
      </c>
    </row>
    <row r="81" spans="2:10" hidden="1" outlineLevel="1">
      <c r="B81" s="59"/>
      <c r="C81" s="46"/>
      <c r="D81" s="46"/>
      <c r="E81" s="59"/>
      <c r="F81" s="46"/>
      <c r="G81" s="60"/>
      <c r="H81" s="59"/>
      <c r="I81" s="46"/>
      <c r="J81" s="60"/>
    </row>
    <row r="82" spans="2:10" ht="13.5" hidden="1" outlineLevel="1" thickBot="1">
      <c r="B82" s="61" t="s">
        <v>114</v>
      </c>
      <c r="C82" s="62"/>
      <c r="D82" s="62"/>
      <c r="E82" s="90">
        <f>SUM(E70:E80)</f>
        <v>34.48578450340186</v>
      </c>
      <c r="F82" s="62"/>
      <c r="G82" s="63"/>
      <c r="H82" s="90">
        <f>SUM(H70:H80)</f>
        <v>35.998801720935475</v>
      </c>
      <c r="I82" s="62"/>
      <c r="J82" s="63"/>
    </row>
    <row r="83" spans="2:10" hidden="1" outlineLevel="1"/>
    <row r="84" spans="2:10" hidden="1" outlineLevel="1"/>
    <row r="85" spans="2:10" hidden="1" outlineLevel="1"/>
    <row r="86" spans="2:10" hidden="1" outlineLevel="1"/>
    <row r="87" spans="2:10" hidden="1" outlineLevel="1"/>
    <row r="88" spans="2:10" hidden="1" outlineLevel="1"/>
    <row r="89" spans="2:10" hidden="1" outlineLevel="1"/>
    <row r="90" spans="2:10" hidden="1" outlineLevel="1"/>
    <row r="91" spans="2:10" hidden="1" outlineLevel="1"/>
    <row r="92" spans="2:10" hidden="1" outlineLevel="1"/>
    <row r="93" spans="2:10" hidden="1" outlineLevel="1"/>
    <row r="94" spans="2:10" hidden="1" outlineLevel="1"/>
    <row r="95" spans="2:10" hidden="1" outlineLevel="1"/>
    <row r="96" spans="2:10" hidden="1" outlineLevel="1"/>
    <row r="97" hidden="1" outlineLevel="1"/>
    <row r="98" hidden="1" outlineLevel="1"/>
    <row r="99" hidden="1" outlineLevel="1"/>
    <row r="100" hidden="1" outlineLevel="1"/>
    <row r="101" hidden="1" outlineLevel="1"/>
    <row r="102" hidden="1" outlineLevel="1"/>
    <row r="103" hidden="1" outlineLevel="1"/>
    <row r="104" hidden="1" outlineLevel="1"/>
    <row r="105" hidden="1" outlineLevel="1"/>
    <row r="106" hidden="1" outlineLevel="1"/>
    <row r="107" hidden="1" outlineLevel="1"/>
    <row r="108" hidden="1" outlineLevel="1"/>
    <row r="109" hidden="1" outlineLevel="1"/>
    <row r="110" hidden="1" outlineLevel="1"/>
    <row r="111" hidden="1" outlineLevel="1"/>
    <row r="112" hidden="1" outlineLevel="1"/>
    <row r="113" spans="2:14" hidden="1" outlineLevel="1"/>
    <row r="114" spans="2:14" hidden="1" outlineLevel="1"/>
    <row r="115" spans="2:14" hidden="1" outlineLevel="1"/>
    <row r="116" spans="2:14" hidden="1" outlineLevel="1"/>
    <row r="117" spans="2:14" hidden="1" outlineLevel="1"/>
    <row r="118" spans="2:14" hidden="1" outlineLevel="1"/>
    <row r="119" spans="2:14" hidden="1" outlineLevel="1"/>
    <row r="120" spans="2:14" collapsed="1">
      <c r="B120" s="91" t="s">
        <v>211</v>
      </c>
    </row>
    <row r="121" spans="2:14" ht="13.5" hidden="1" outlineLevel="1" thickBot="1"/>
    <row r="122" spans="2:14" hidden="1" outlineLevel="1">
      <c r="D122" s="29"/>
      <c r="E122" s="29"/>
      <c r="F122" s="29"/>
      <c r="G122" s="135" t="s">
        <v>165</v>
      </c>
      <c r="H122" s="136"/>
      <c r="I122" s="137"/>
      <c r="J122" s="135" t="s">
        <v>166</v>
      </c>
      <c r="K122" s="136"/>
      <c r="L122" s="137"/>
    </row>
    <row r="123" spans="2:14" hidden="1" outlineLevel="1">
      <c r="D123" s="29"/>
      <c r="E123" s="29"/>
      <c r="F123" s="29"/>
      <c r="G123" s="69"/>
      <c r="H123" s="70"/>
      <c r="I123" s="71"/>
      <c r="J123" s="69"/>
      <c r="K123" s="70"/>
      <c r="L123" s="71"/>
    </row>
    <row r="124" spans="2:14" hidden="1" outlineLevel="1">
      <c r="D124" s="92" t="s">
        <v>116</v>
      </c>
      <c r="E124" s="64"/>
      <c r="F124" s="64"/>
      <c r="G124" s="73">
        <f>'EBCH + VAR (Ep Kz)'!G114</f>
        <v>0.15853211009174309</v>
      </c>
      <c r="H124" s="64"/>
      <c r="I124" s="65"/>
      <c r="J124" s="73">
        <f>'EBCH + VAR (Ep Monde)'!G114</f>
        <v>0.15853211009174306</v>
      </c>
      <c r="K124" s="64"/>
      <c r="L124" s="65"/>
    </row>
    <row r="125" spans="2:14" hidden="1" outlineLevel="1">
      <c r="D125" s="92" t="s">
        <v>115</v>
      </c>
      <c r="E125" s="64"/>
      <c r="F125" s="64"/>
      <c r="G125" s="73">
        <f>'EBCH + VAR (Ep Kz)'!G115</f>
        <v>0.15381511274379456</v>
      </c>
      <c r="H125" s="64"/>
      <c r="I125" s="65"/>
      <c r="J125" s="73">
        <f>'EBCH + VAR (Ep Monde)'!G115</f>
        <v>0.15381511274379453</v>
      </c>
      <c r="K125" s="64"/>
      <c r="L125" s="65"/>
    </row>
    <row r="126" spans="2:14" hidden="1" outlineLevel="1">
      <c r="D126" s="92" t="s">
        <v>117</v>
      </c>
      <c r="E126" s="64"/>
      <c r="F126" s="64"/>
      <c r="G126" s="73">
        <f>'EBCH + VAR (Ep Kz)'!G116</f>
        <v>1.1941214483989293E-2</v>
      </c>
      <c r="H126" s="64"/>
      <c r="I126" s="65"/>
      <c r="J126" s="73">
        <f>'EBCH + VAR (Ep Monde)'!G116</f>
        <v>1.1941214483989292E-2</v>
      </c>
      <c r="K126" s="64"/>
      <c r="L126" s="65"/>
    </row>
    <row r="127" spans="2:14" hidden="1" outlineLevel="1">
      <c r="D127" s="138" t="s">
        <v>124</v>
      </c>
      <c r="E127" s="93" t="s">
        <v>123</v>
      </c>
      <c r="F127" s="64"/>
      <c r="G127" s="139"/>
      <c r="H127" s="142"/>
      <c r="I127" s="67">
        <f>SUM('EBCH + VAR (Ep Kz)'!I117:I121)</f>
        <v>1.1416735692442115</v>
      </c>
      <c r="J127" s="139"/>
      <c r="K127" s="142"/>
      <c r="L127" s="67">
        <f>SUM('EBCH + VAR (Ep Monde)'!I117:I121)</f>
        <v>1.1416735692442113</v>
      </c>
      <c r="N127" s="130"/>
    </row>
    <row r="128" spans="2:14" ht="27.75" hidden="1" customHeight="1" outlineLevel="1">
      <c r="D128" s="138"/>
      <c r="E128" s="94" t="s">
        <v>204</v>
      </c>
      <c r="F128" s="64"/>
      <c r="G128" s="140"/>
      <c r="H128" s="143"/>
      <c r="I128" s="67">
        <f>SUM('EBCH + VAR (Ep Kz)'!I122:I127)</f>
        <v>0.33707916295523072</v>
      </c>
      <c r="J128" s="140"/>
      <c r="K128" s="143"/>
      <c r="L128" s="67">
        <f>SUM('EBCH + VAR (Ep Monde)'!I122:I127)</f>
        <v>0.33707916295523066</v>
      </c>
    </row>
    <row r="129" spans="4:12" ht="12.75" hidden="1" customHeight="1" outlineLevel="1">
      <c r="D129" s="138"/>
      <c r="E129" s="144" t="s">
        <v>167</v>
      </c>
      <c r="F129" s="64" t="s">
        <v>116</v>
      </c>
      <c r="G129" s="140"/>
      <c r="H129" s="146"/>
      <c r="I129" s="67">
        <f>'EBCH + VAR (Ep Kz)'!I128</f>
        <v>4.1469707097247692</v>
      </c>
      <c r="J129" s="140"/>
      <c r="K129" s="146"/>
      <c r="L129" s="67">
        <f>'EBCH + VAR (Ep Monde)'!I128</f>
        <v>4.4151762302678232</v>
      </c>
    </row>
    <row r="130" spans="4:12" hidden="1" outlineLevel="1">
      <c r="D130" s="138"/>
      <c r="E130" s="145"/>
      <c r="F130" s="64" t="s">
        <v>56</v>
      </c>
      <c r="G130" s="140"/>
      <c r="H130" s="146"/>
      <c r="I130" s="67">
        <f>'EBCH + VAR (Ep Kz)'!I129</f>
        <v>0.32705339767348979</v>
      </c>
      <c r="J130" s="140"/>
      <c r="K130" s="146"/>
      <c r="L130" s="67">
        <f>'EBCH + VAR (Ep Monde)'!I129</f>
        <v>0.32705339767348984</v>
      </c>
    </row>
    <row r="131" spans="4:12" hidden="1" outlineLevel="1">
      <c r="D131" s="138"/>
      <c r="E131" s="145"/>
      <c r="F131" s="64" t="s">
        <v>111</v>
      </c>
      <c r="G131" s="140"/>
      <c r="H131" s="146"/>
      <c r="I131" s="67">
        <f>'EBCH + VAR (Ep Kz)'!I130</f>
        <v>2.7657633706570861</v>
      </c>
      <c r="J131" s="140"/>
      <c r="K131" s="146"/>
      <c r="L131" s="67">
        <f>'EBCH + VAR (Ep Monde)'!I130</f>
        <v>2.8276215059966998</v>
      </c>
    </row>
    <row r="132" spans="4:12" hidden="1" outlineLevel="1">
      <c r="D132" s="138"/>
      <c r="E132" s="145"/>
      <c r="F132" s="64" t="s">
        <v>115</v>
      </c>
      <c r="G132" s="140"/>
      <c r="H132" s="146"/>
      <c r="I132" s="67">
        <f>'EBCH + VAR (Ep Kz)'!I131</f>
        <v>0.18090058987893792</v>
      </c>
      <c r="J132" s="140"/>
      <c r="K132" s="146"/>
      <c r="L132" s="67">
        <f>'EBCH + VAR (Ep Monde)'!I131</f>
        <v>0.18090058987893795</v>
      </c>
    </row>
    <row r="133" spans="4:12" hidden="1" outlineLevel="1">
      <c r="D133" s="138"/>
      <c r="E133" s="145"/>
      <c r="F133" s="64" t="s">
        <v>118</v>
      </c>
      <c r="G133" s="140"/>
      <c r="H133" s="146"/>
      <c r="I133" s="67">
        <f>'EBCH + VAR (Ep Kz)'!I132</f>
        <v>2.5293880519986128E-2</v>
      </c>
      <c r="J133" s="140"/>
      <c r="K133" s="146"/>
      <c r="L133" s="67">
        <f>'EBCH + VAR (Ep Monde)'!I132</f>
        <v>2.5293880519986125E-2</v>
      </c>
    </row>
    <row r="134" spans="4:12" hidden="1" outlineLevel="1">
      <c r="D134" s="138"/>
      <c r="E134" s="145"/>
      <c r="F134" s="64" t="s">
        <v>119</v>
      </c>
      <c r="G134" s="141"/>
      <c r="H134" s="146"/>
      <c r="I134" s="67">
        <f>'EBCH + VAR (Ep Kz)'!I133</f>
        <v>0.22101637116644823</v>
      </c>
      <c r="J134" s="141"/>
      <c r="K134" s="146"/>
      <c r="L134" s="67">
        <f>'EBCH + VAR (Ep Monde)'!I133</f>
        <v>0.22101637116644823</v>
      </c>
    </row>
    <row r="135" spans="4:12" hidden="1" outlineLevel="1"/>
    <row r="136" spans="4:12" hidden="1" outlineLevel="1"/>
    <row r="137" spans="4:12" hidden="1" outlineLevel="1"/>
    <row r="138" spans="4:12" hidden="1" outlineLevel="1"/>
    <row r="139" spans="4:12" hidden="1" outlineLevel="1"/>
    <row r="140" spans="4:12" hidden="1" outlineLevel="1"/>
    <row r="141" spans="4:12" hidden="1" outlineLevel="1"/>
    <row r="142" spans="4:12" hidden="1" outlineLevel="1"/>
    <row r="143" spans="4:12" hidden="1" outlineLevel="1"/>
    <row r="144" spans="4:12" hidden="1" outlineLevel="1"/>
    <row r="145" hidden="1" outlineLevel="1"/>
    <row r="146" hidden="1" outlineLevel="1"/>
    <row r="147" hidden="1" outlineLevel="1"/>
    <row r="148" hidden="1" outlineLevel="1"/>
    <row r="149" hidden="1" outlineLevel="1"/>
    <row r="150" hidden="1" outlineLevel="1"/>
    <row r="151" hidden="1" outlineLevel="1"/>
    <row r="152" hidden="1" outlineLevel="1"/>
    <row r="153" hidden="1" outlineLevel="1"/>
    <row r="154" hidden="1" outlineLevel="1"/>
    <row r="155" hidden="1" outlineLevel="1"/>
    <row r="156" hidden="1" outlineLevel="1"/>
    <row r="157" hidden="1" outlineLevel="1"/>
    <row r="158" hidden="1" outlineLevel="1"/>
    <row r="159" hidden="1" outlineLevel="1"/>
    <row r="160" hidden="1" outlineLevel="1"/>
    <row r="161" hidden="1" outlineLevel="1"/>
    <row r="162" hidden="1" outlineLevel="1"/>
    <row r="163" hidden="1" outlineLevel="1"/>
    <row r="164" hidden="1" outlineLevel="1"/>
    <row r="165" hidden="1" outlineLevel="1"/>
    <row r="166" hidden="1" outlineLevel="1"/>
    <row r="167" hidden="1" outlineLevel="1"/>
    <row r="168" hidden="1" outlineLevel="1"/>
    <row r="169" hidden="1" outlineLevel="1"/>
    <row r="170" hidden="1" outlineLevel="1"/>
    <row r="171" hidden="1" outlineLevel="1"/>
    <row r="172" hidden="1" outlineLevel="1"/>
    <row r="173" hidden="1" outlineLevel="1"/>
    <row r="174" collapsed="1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</sheetData>
  <mergeCells count="46">
    <mergeCell ref="I75:I80"/>
    <mergeCell ref="E68:G68"/>
    <mergeCell ref="H68:J68"/>
    <mergeCell ref="I73:I74"/>
    <mergeCell ref="B73:B80"/>
    <mergeCell ref="C73:C74"/>
    <mergeCell ref="E73:E80"/>
    <mergeCell ref="F73:F74"/>
    <mergeCell ref="H73:H80"/>
    <mergeCell ref="C75:C80"/>
    <mergeCell ref="F75:F80"/>
    <mergeCell ref="H4:J4"/>
    <mergeCell ref="I9:I13"/>
    <mergeCell ref="I14:I19"/>
    <mergeCell ref="K4:M4"/>
    <mergeCell ref="K9:K25"/>
    <mergeCell ref="L9:L13"/>
    <mergeCell ref="L14:L19"/>
    <mergeCell ref="L20:L25"/>
    <mergeCell ref="O14:O19"/>
    <mergeCell ref="O20:O25"/>
    <mergeCell ref="C14:C19"/>
    <mergeCell ref="C9:C13"/>
    <mergeCell ref="F14:F19"/>
    <mergeCell ref="F9:F13"/>
    <mergeCell ref="H9:H25"/>
    <mergeCell ref="C20:C25"/>
    <mergeCell ref="F20:F25"/>
    <mergeCell ref="E9:E25"/>
    <mergeCell ref="I20:I25"/>
    <mergeCell ref="B1:P1"/>
    <mergeCell ref="G122:I122"/>
    <mergeCell ref="J122:L122"/>
    <mergeCell ref="D127:D134"/>
    <mergeCell ref="G127:G134"/>
    <mergeCell ref="H127:H128"/>
    <mergeCell ref="J127:J134"/>
    <mergeCell ref="K127:K128"/>
    <mergeCell ref="E129:E134"/>
    <mergeCell ref="H129:H134"/>
    <mergeCell ref="K129:K134"/>
    <mergeCell ref="B9:B25"/>
    <mergeCell ref="E4:G4"/>
    <mergeCell ref="N4:P4"/>
    <mergeCell ref="N9:N25"/>
    <mergeCell ref="O9:O13"/>
  </mergeCells>
  <phoneticPr fontId="0" type="noConversion"/>
  <hyperlinks>
    <hyperlink ref="E4:G4" location="'Kroll + 2VAR (Kz)'!A1" display="Filière Minerai KZ"/>
    <hyperlink ref="H4:J4" location="'Kroll + 2VAR (Monde)'!A1" display="Filière Minerai Monde"/>
    <hyperlink ref="K4:M4" location="'EBCH + VAR (Ep Kz)'!A1" display="Filière Recyclage (Ep Kz)"/>
    <hyperlink ref="N4:P4" location="'EBCH + VAR (Ep Monde)'!A1" display="Filière Recyclage (Ep Monde)"/>
  </hyperlink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  <outlinePr summaryBelow="0"/>
  </sheetPr>
  <dimension ref="A1:AB193"/>
  <sheetViews>
    <sheetView zoomScale="85" zoomScaleNormal="85" workbookViewId="0">
      <selection activeCell="H166" sqref="H166"/>
    </sheetView>
  </sheetViews>
  <sheetFormatPr baseColWidth="10" defaultColWidth="11.42578125" defaultRowHeight="12.75" outlineLevelRow="2"/>
  <cols>
    <col min="1" max="2" width="2.85546875" style="6" customWidth="1"/>
    <col min="3" max="3" width="2.85546875" style="21" customWidth="1"/>
    <col min="4" max="4" width="21.85546875" customWidth="1"/>
    <col min="5" max="5" width="12" bestFit="1" customWidth="1"/>
    <col min="7" max="7" width="15" customWidth="1"/>
    <col min="8" max="8" width="14.5703125" bestFit="1" customWidth="1"/>
    <col min="9" max="9" width="12" bestFit="1" customWidth="1"/>
    <col min="10" max="10" width="22.42578125" style="29" bestFit="1" customWidth="1"/>
    <col min="11" max="11" width="19.5703125" style="29" bestFit="1" customWidth="1"/>
    <col min="12" max="12" width="21.85546875" style="29" bestFit="1" customWidth="1"/>
    <col min="13" max="13" width="17.42578125" style="29" bestFit="1" customWidth="1"/>
    <col min="14" max="16" width="11.42578125" style="29"/>
    <col min="21" max="21" width="19.85546875" customWidth="1"/>
    <col min="22" max="22" width="15.42578125" customWidth="1"/>
    <col min="25" max="25" width="19.85546875" bestFit="1" customWidth="1"/>
    <col min="26" max="26" width="15" customWidth="1"/>
    <col min="28" max="28" width="14.140625" bestFit="1" customWidth="1"/>
  </cols>
  <sheetData>
    <row r="1" spans="1:9" ht="15.75">
      <c r="A1" s="134" t="s">
        <v>208</v>
      </c>
      <c r="B1" s="134"/>
      <c r="C1" s="134"/>
      <c r="D1" s="134"/>
      <c r="E1" s="134"/>
      <c r="F1" s="134"/>
      <c r="G1" s="134"/>
      <c r="H1" s="134"/>
      <c r="I1" s="134"/>
    </row>
    <row r="2" spans="1:9">
      <c r="A2" s="27" t="str">
        <f>IF(B2&lt;&gt;0,COUNT(A$1:A1)+1,"")</f>
        <v/>
      </c>
      <c r="B2" s="27"/>
    </row>
    <row r="3" spans="1:9">
      <c r="A3" s="27" t="str">
        <f>IF(B3&lt;&gt;0,COUNT(A$1:A2)+1,"")</f>
        <v/>
      </c>
      <c r="B3" s="27"/>
    </row>
    <row r="4" spans="1:9">
      <c r="A4" s="27">
        <f>IF(B4&lt;&gt;0,COUNT(A$1:A3)+1,"")</f>
        <v>1</v>
      </c>
      <c r="B4" s="27" t="s">
        <v>37</v>
      </c>
    </row>
    <row r="5" spans="1:9" ht="7.5" customHeight="1" outlineLevel="1">
      <c r="A5" s="27" t="str">
        <f>IF(B5&lt;&gt;0,COUNT(A$1:A4)+1,"")</f>
        <v/>
      </c>
      <c r="B5" s="27"/>
      <c r="C5" s="22"/>
      <c r="D5" s="1"/>
      <c r="E5" s="1"/>
    </row>
    <row r="6" spans="1:9" outlineLevel="1">
      <c r="A6" s="27" t="str">
        <f>IF(B6&lt;&gt;0,COUNT(A$1:A5)+1,"")</f>
        <v/>
      </c>
      <c r="B6" s="27"/>
      <c r="C6" s="22" t="s">
        <v>29</v>
      </c>
      <c r="D6" s="1"/>
      <c r="E6" s="1"/>
    </row>
    <row r="7" spans="1:9" ht="7.5" customHeight="1" outlineLevel="2">
      <c r="A7" s="27" t="str">
        <f>IF(B7&lt;&gt;0,COUNT(A$1:A6)+1,"")</f>
        <v/>
      </c>
      <c r="B7" s="27"/>
      <c r="D7" s="1"/>
      <c r="E7" s="1"/>
      <c r="F7" s="1"/>
    </row>
    <row r="8" spans="1:9" outlineLevel="2">
      <c r="A8" s="27" t="str">
        <f>IF(B8&lt;&gt;0,COUNT(A$1:A7)+1,"")</f>
        <v/>
      </c>
      <c r="B8" s="27"/>
      <c r="D8" s="1"/>
      <c r="E8" s="7" t="s">
        <v>24</v>
      </c>
      <c r="F8" s="7" t="s">
        <v>25</v>
      </c>
      <c r="G8" s="3" t="s">
        <v>5</v>
      </c>
    </row>
    <row r="9" spans="1:9" outlineLevel="2">
      <c r="A9" s="27" t="str">
        <f>IF(B9&lt;&gt;0,COUNT(A$1:A8)+1,"")</f>
        <v/>
      </c>
      <c r="B9" s="27"/>
      <c r="D9" s="20" t="s">
        <v>4</v>
      </c>
      <c r="E9" s="24">
        <v>16000</v>
      </c>
      <c r="F9" s="7" t="s">
        <v>2</v>
      </c>
      <c r="G9" s="3" t="s">
        <v>6</v>
      </c>
      <c r="I9" t="s">
        <v>195</v>
      </c>
    </row>
    <row r="10" spans="1:9" outlineLevel="2">
      <c r="A10" s="27" t="str">
        <f>IF(B10&lt;&gt;0,COUNT(A$1:A9)+1,"")</f>
        <v/>
      </c>
      <c r="B10" s="27"/>
      <c r="D10" s="9" t="s">
        <v>26</v>
      </c>
      <c r="E10" s="25">
        <v>5691</v>
      </c>
      <c r="F10" s="7" t="s">
        <v>1</v>
      </c>
      <c r="G10" s="3" t="s">
        <v>6</v>
      </c>
      <c r="I10">
        <f>E10/E9</f>
        <v>0.35568749999999999</v>
      </c>
    </row>
    <row r="11" spans="1:9" outlineLevel="2">
      <c r="A11" s="27" t="str">
        <f>IF(B11&lt;&gt;0,COUNT(A$1:A10)+1,"")</f>
        <v/>
      </c>
      <c r="B11" s="27"/>
      <c r="D11" s="9" t="s">
        <v>3</v>
      </c>
      <c r="E11" s="42">
        <v>12000</v>
      </c>
      <c r="F11" s="7" t="s">
        <v>2</v>
      </c>
      <c r="G11" s="35" t="s">
        <v>105</v>
      </c>
      <c r="H11" s="31"/>
    </row>
    <row r="12" spans="1:9" outlineLevel="2">
      <c r="A12" s="27"/>
      <c r="B12" s="27"/>
      <c r="D12" s="33" t="s">
        <v>101</v>
      </c>
      <c r="E12" s="36">
        <f>[2]Achats!$E$27</f>
        <v>170</v>
      </c>
      <c r="F12" s="34" t="s">
        <v>103</v>
      </c>
      <c r="G12" s="3" t="s">
        <v>6</v>
      </c>
      <c r="H12" s="31"/>
    </row>
    <row r="13" spans="1:9" outlineLevel="2">
      <c r="A13" s="27" t="str">
        <f>IF(B13&lt;&gt;0,COUNT(A$1:A11)+1,"")</f>
        <v/>
      </c>
      <c r="B13" s="27"/>
      <c r="C13" s="22"/>
      <c r="D13" s="1"/>
    </row>
    <row r="14" spans="1:9" ht="15.75" outlineLevel="1">
      <c r="A14" s="27" t="str">
        <f>IF(B14&lt;&gt;0,COUNT(A$1:A13)+1,"")</f>
        <v/>
      </c>
      <c r="B14" s="27"/>
      <c r="C14" s="21" t="s">
        <v>64</v>
      </c>
    </row>
    <row r="15" spans="1:9" ht="7.5" customHeight="1" outlineLevel="2">
      <c r="A15" s="27" t="str">
        <f>IF(B15&lt;&gt;0,COUNT(A$1:A14)+1,"")</f>
        <v/>
      </c>
      <c r="B15" s="27"/>
    </row>
    <row r="16" spans="1:9" outlineLevel="2">
      <c r="A16" s="27" t="str">
        <f>IF(B16&lt;&gt;0,COUNT(A$1:A15)+1,"")</f>
        <v/>
      </c>
      <c r="B16" s="27"/>
      <c r="E16" s="3" t="s">
        <v>22</v>
      </c>
      <c r="F16" s="3" t="s">
        <v>23</v>
      </c>
      <c r="G16" s="3" t="s">
        <v>5</v>
      </c>
    </row>
    <row r="17" spans="1:13" outlineLevel="2">
      <c r="A17" s="27" t="str">
        <f>IF(B17&lt;&gt;0,COUNT(A$1:A16)+1,"")</f>
        <v/>
      </c>
      <c r="B17" s="27"/>
      <c r="D17" s="10" t="s">
        <v>9</v>
      </c>
      <c r="E17" s="4">
        <f>VLOOKUP(D17,'Facteurs d''émissions'!$B$6:$E$41,2,FALSE)</f>
        <v>0.52066666666666661</v>
      </c>
      <c r="F17" s="4">
        <f>VLOOKUP(D17,'Facteurs d''émissions'!$B$6:$E$41,3,FALSE)</f>
        <v>4.1653333333333327E-2</v>
      </c>
      <c r="G17" s="4" t="str">
        <f>VLOOKUP(D17,'Facteurs d''émissions'!$B$6:$E$41,4,FALSE)</f>
        <v>Bilan Carbone</v>
      </c>
    </row>
    <row r="18" spans="1:13" outlineLevel="2">
      <c r="A18" s="27" t="str">
        <f>IF(B18&lt;&gt;0,COUNT(A$1:A17)+1,"")</f>
        <v/>
      </c>
      <c r="B18" s="27"/>
      <c r="D18" s="10" t="s">
        <v>44</v>
      </c>
      <c r="E18" s="4">
        <f>VLOOKUP(D18,'Facteurs d''émissions'!$B$6:$E$41,2,FALSE)</f>
        <v>3150</v>
      </c>
      <c r="F18" s="4">
        <f>VLOOKUP(D18,'Facteurs d''émissions'!$B$6:$E$41,3,FALSE)</f>
        <v>332.262015503876</v>
      </c>
      <c r="G18" s="4" t="str">
        <f>VLOOKUP(D18,'Facteurs d''émissions'!$B$6:$E$41,4,FALSE)</f>
        <v>Bilan Carbone</v>
      </c>
    </row>
    <row r="19" spans="1:13" outlineLevel="2">
      <c r="A19" s="27"/>
      <c r="B19" s="27"/>
      <c r="D19" s="10" t="s">
        <v>100</v>
      </c>
      <c r="E19" s="4">
        <f>VLOOKUP(D19,'Facteurs d''émissions'!$B$6:$E$41,2,FALSE)</f>
        <v>1328.6669255069901</v>
      </c>
      <c r="F19" s="4">
        <f>VLOOKUP(D19,'Facteurs d''émissions'!$B$6:$E$41,3,FALSE)</f>
        <v>189.85751637364865</v>
      </c>
      <c r="G19" s="4" t="s">
        <v>10</v>
      </c>
    </row>
    <row r="20" spans="1:13" outlineLevel="2">
      <c r="A20" s="27" t="str">
        <f>IF(B20&lt;&gt;0,COUNT(A$1:A18)+1,"")</f>
        <v/>
      </c>
      <c r="B20" s="27"/>
      <c r="E20" s="2"/>
      <c r="F20" s="2"/>
      <c r="G20" s="2"/>
    </row>
    <row r="21" spans="1:13" outlineLevel="1">
      <c r="A21" s="27" t="str">
        <f>IF(B21&lt;&gt;0,COUNT(A$1:A20)+1,"")</f>
        <v/>
      </c>
      <c r="B21" s="27"/>
      <c r="C21" s="21" t="s">
        <v>20</v>
      </c>
      <c r="E21" s="2"/>
      <c r="F21" s="2"/>
      <c r="G21" s="2"/>
    </row>
    <row r="22" spans="1:13" ht="7.5" customHeight="1" outlineLevel="2">
      <c r="A22" s="27" t="str">
        <f>IF(B22&lt;&gt;0,COUNT(A$1:A21)+1,"")</f>
        <v/>
      </c>
      <c r="B22" s="27"/>
      <c r="E22" s="2"/>
      <c r="F22" s="2"/>
      <c r="G22" s="2"/>
    </row>
    <row r="23" spans="1:13" ht="14.25" outlineLevel="2">
      <c r="A23" s="27" t="str">
        <f>IF(B23&lt;&gt;0,COUNT(A$1:A22)+1,"")</f>
        <v/>
      </c>
      <c r="B23" s="27"/>
      <c r="E23" s="3" t="s">
        <v>22</v>
      </c>
      <c r="F23" s="3" t="s">
        <v>23</v>
      </c>
      <c r="G23" s="2"/>
      <c r="J23" s="50" t="s">
        <v>106</v>
      </c>
      <c r="K23" s="50" t="s">
        <v>107</v>
      </c>
      <c r="L23" s="50" t="s">
        <v>109</v>
      </c>
      <c r="M23" s="50" t="s">
        <v>108</v>
      </c>
    </row>
    <row r="24" spans="1:13" ht="12.75" customHeight="1" outlineLevel="2">
      <c r="A24" s="27" t="str">
        <f>IF(B24&lt;&gt;0,COUNT(A$1:A23)+1,"")</f>
        <v/>
      </c>
      <c r="B24" s="27"/>
      <c r="D24" s="13" t="s">
        <v>27</v>
      </c>
      <c r="E24" s="12">
        <f>$E10*E17</f>
        <v>2963.1139999999996</v>
      </c>
      <c r="F24" s="12">
        <f>$E10*F17</f>
        <v>237.04911999999996</v>
      </c>
      <c r="G24" s="168" t="s">
        <v>28</v>
      </c>
      <c r="H24" s="30">
        <f>SUM(E24:F24)/SUM(E$24:F$26)</f>
        <v>7.0728938777458714E-2</v>
      </c>
      <c r="J24" s="51">
        <v>0.05</v>
      </c>
      <c r="K24" s="51">
        <v>0.05</v>
      </c>
      <c r="L24" s="52">
        <f>SUM(E24:F24)*(1-(1-K24))</f>
        <v>160.00815600000013</v>
      </c>
      <c r="M24" s="52">
        <f>SUM(E24:F24)*(1-(1-J24)*(1-K24))</f>
        <v>312.01590420000008</v>
      </c>
    </row>
    <row r="25" spans="1:13" outlineLevel="2">
      <c r="A25" s="27" t="str">
        <f>IF(B25&lt;&gt;0,COUNT(A$1:A24)+1,"")</f>
        <v/>
      </c>
      <c r="B25" s="27"/>
      <c r="D25" s="7" t="s">
        <v>3</v>
      </c>
      <c r="E25" s="12">
        <f>$E11*E18/1000</f>
        <v>37800</v>
      </c>
      <c r="F25" s="12">
        <f>$E11*F18/1000</f>
        <v>3987.144186046512</v>
      </c>
      <c r="G25" s="169"/>
      <c r="H25" s="30">
        <f t="shared" ref="H25:H26" si="0">SUM(E25:F25)/SUM(E$24:F$26)</f>
        <v>0.92356553462803614</v>
      </c>
      <c r="J25" s="51">
        <v>0.2</v>
      </c>
      <c r="K25" s="51">
        <v>0.05</v>
      </c>
      <c r="L25" s="52">
        <f t="shared" ref="L25:L26" si="1">SUM(E25:F25)*(1-(1-K25))</f>
        <v>2089.3572093023276</v>
      </c>
      <c r="M25" s="52">
        <f>SUM(E25:F25)*(1-(1-J25)*(1-K25))</f>
        <v>10028.914604651163</v>
      </c>
    </row>
    <row r="26" spans="1:13" outlineLevel="2">
      <c r="A26" s="27"/>
      <c r="B26" s="27"/>
      <c r="D26" s="75" t="s">
        <v>118</v>
      </c>
      <c r="E26" s="36">
        <f>$E$12*E19/1000</f>
        <v>225.8733773361883</v>
      </c>
      <c r="F26" s="36">
        <f>$E$12*F19/1000</f>
        <v>32.275777783520269</v>
      </c>
      <c r="G26" s="170"/>
      <c r="H26" s="30">
        <f t="shared" si="0"/>
        <v>5.7055265945051455E-3</v>
      </c>
      <c r="J26" s="51">
        <v>0.05</v>
      </c>
      <c r="K26" s="51">
        <v>0.05</v>
      </c>
      <c r="L26" s="52">
        <f t="shared" si="1"/>
        <v>12.907457755985439</v>
      </c>
      <c r="M26" s="52">
        <f>SUM(E26:F26)*(1-(1-J26)*(1-K26))</f>
        <v>25.169542624171591</v>
      </c>
    </row>
    <row r="27" spans="1:13" outlineLevel="2">
      <c r="A27" s="27" t="str">
        <f>IF(B27&lt;&gt;0,COUNT(A$1:A25)+1,"")</f>
        <v/>
      </c>
      <c r="B27" s="27"/>
    </row>
    <row r="28" spans="1:13" outlineLevel="1">
      <c r="A28" s="27" t="str">
        <f>IF(B28&lt;&gt;0,COUNT(A$1:A27)+1,"")</f>
        <v/>
      </c>
      <c r="B28" s="27"/>
      <c r="C28" s="21" t="s">
        <v>21</v>
      </c>
      <c r="K28" s="54" t="s">
        <v>110</v>
      </c>
      <c r="L28" s="53">
        <f>SUM(L24:L26)/SUM($E$24:$F$26)</f>
        <v>5.0000000000000051E-2</v>
      </c>
      <c r="M28" s="53">
        <f>SUM(M24:M26)/SUM($E$24:$F$26)</f>
        <v>0.22910808868449514</v>
      </c>
    </row>
    <row r="29" spans="1:13" ht="7.5" customHeight="1" outlineLevel="2">
      <c r="A29" s="27" t="str">
        <f>IF(B29&lt;&gt;0,COUNT(A$1:A28)+1,"")</f>
        <v/>
      </c>
      <c r="B29" s="27"/>
    </row>
    <row r="30" spans="1:13" outlineLevel="2">
      <c r="A30" s="27" t="str">
        <f>IF(B30&lt;&gt;0,COUNT(A$1:A29)+1,"")</f>
        <v/>
      </c>
      <c r="B30" s="27"/>
      <c r="E30" s="3" t="s">
        <v>22</v>
      </c>
      <c r="F30" s="3" t="s">
        <v>23</v>
      </c>
    </row>
    <row r="31" spans="1:13" outlineLevel="2">
      <c r="A31" s="27" t="str">
        <f>IF(B31&lt;&gt;0,COUNT(A$1:A30)+1,"")</f>
        <v/>
      </c>
      <c r="B31" s="27"/>
      <c r="D31" s="164" t="s">
        <v>47</v>
      </c>
      <c r="E31" s="4">
        <f>SUM(E24:E26)/E9</f>
        <v>2.5618117110835117</v>
      </c>
      <c r="F31" s="4">
        <f>SUM(F24:F26)/E9</f>
        <v>0.26602931773937699</v>
      </c>
      <c r="G31" s="163" t="s">
        <v>28</v>
      </c>
    </row>
    <row r="32" spans="1:13" outlineLevel="2">
      <c r="A32" s="27" t="str">
        <f>IF(B32&lt;&gt;0,COUNT(A$1:A31)+1,"")</f>
        <v/>
      </c>
      <c r="B32" s="27"/>
      <c r="D32" s="164"/>
      <c r="E32" s="167">
        <f>SUM(E31:F31)</f>
        <v>2.8278410288228888</v>
      </c>
      <c r="F32" s="167"/>
      <c r="G32" s="163"/>
    </row>
    <row r="33" spans="1:13" outlineLevel="2">
      <c r="A33" s="27" t="str">
        <f>IF(B33&lt;&gt;0,COUNT(A$1:A32)+1,"")</f>
        <v/>
      </c>
      <c r="B33" s="27"/>
    </row>
    <row r="34" spans="1:13" outlineLevel="1">
      <c r="A34" s="27" t="str">
        <f>IF(B34&lt;&gt;0,COUNT(A$1:A33)+1,"")</f>
        <v/>
      </c>
      <c r="B34" s="27"/>
    </row>
    <row r="35" spans="1:13">
      <c r="A35" s="27">
        <f>IF(B35&lt;&gt;0,COUNT(A$1:A34)+1,"")</f>
        <v>2</v>
      </c>
      <c r="B35" s="27" t="s">
        <v>38</v>
      </c>
    </row>
    <row r="36" spans="1:13" ht="7.5" customHeight="1" outlineLevel="1">
      <c r="A36" s="27" t="str">
        <f>IF(B36&lt;&gt;0,COUNT(A$1:A35)+1,"")</f>
        <v/>
      </c>
      <c r="B36" s="27"/>
    </row>
    <row r="37" spans="1:13" ht="15.75" outlineLevel="1">
      <c r="A37" s="27" t="str">
        <f>IF(B37&lt;&gt;0,COUNT(A$1:A36)+1,"")</f>
        <v/>
      </c>
      <c r="B37" s="27"/>
      <c r="C37" s="21" t="s">
        <v>64</v>
      </c>
    </row>
    <row r="38" spans="1:13" ht="7.5" customHeight="1" outlineLevel="2">
      <c r="A38" s="27" t="str">
        <f>IF(B38&lt;&gt;0,COUNT(A$1:A37)+1,"")</f>
        <v/>
      </c>
      <c r="B38" s="27"/>
    </row>
    <row r="39" spans="1:13" outlineLevel="2">
      <c r="A39" s="27" t="str">
        <f>IF(B39&lt;&gt;0,COUNT(A$1:A38)+1,"")</f>
        <v/>
      </c>
      <c r="B39" s="27"/>
      <c r="E39" s="3" t="s">
        <v>22</v>
      </c>
      <c r="F39" s="3" t="s">
        <v>23</v>
      </c>
      <c r="G39" s="3" t="s">
        <v>5</v>
      </c>
    </row>
    <row r="40" spans="1:13" outlineLevel="2">
      <c r="A40" s="27" t="str">
        <f>IF(B40&lt;&gt;0,COUNT(A$1:A39)+1,"")</f>
        <v/>
      </c>
      <c r="B40" s="27"/>
      <c r="D40" s="3" t="s">
        <v>12</v>
      </c>
      <c r="E40" s="4">
        <f>VLOOKUP(D40,'Facteurs d''émissions'!$B$6:$E$41,2,FALSE)</f>
        <v>0.33</v>
      </c>
      <c r="F40" s="4">
        <f>VLOOKUP(D40,'Facteurs d''émissions'!$B$6:$E$41,3,FALSE)</f>
        <v>2.6400000000000003E-2</v>
      </c>
      <c r="G40" s="4" t="str">
        <f>VLOOKUP(D40,'Facteurs d''émissions'!$B$6:$E$41,4,FALSE)</f>
        <v>Bilan Carbone</v>
      </c>
    </row>
    <row r="41" spans="1:13" outlineLevel="2">
      <c r="A41" s="27" t="str">
        <f>IF(B41&lt;&gt;0,COUNT(A$1:A40)+1,"")</f>
        <v/>
      </c>
      <c r="B41" s="27"/>
      <c r="E41" s="2"/>
      <c r="F41" s="2"/>
      <c r="G41" s="2"/>
    </row>
    <row r="42" spans="1:13" outlineLevel="1">
      <c r="A42" s="27" t="str">
        <f>IF(B42&lt;&gt;0,COUNT(A$1:A41)+1,"")</f>
        <v/>
      </c>
      <c r="B42" s="27"/>
      <c r="C42" s="21" t="s">
        <v>20</v>
      </c>
      <c r="E42" s="2"/>
      <c r="F42" s="2"/>
      <c r="G42" s="2"/>
    </row>
    <row r="43" spans="1:13" ht="7.5" customHeight="1" outlineLevel="2">
      <c r="A43" s="27" t="str">
        <f>IF(B43&lt;&gt;0,COUNT(A$1:A42)+1,"")</f>
        <v/>
      </c>
      <c r="B43" s="27"/>
      <c r="E43" s="2"/>
      <c r="F43" s="2"/>
      <c r="G43" s="2"/>
    </row>
    <row r="44" spans="1:13" ht="14.25" outlineLevel="2">
      <c r="A44" s="27" t="str">
        <f>IF(B44&lt;&gt;0,COUNT(A$1:A43)+1,"")</f>
        <v/>
      </c>
      <c r="B44" s="27"/>
      <c r="E44" s="3" t="s">
        <v>22</v>
      </c>
      <c r="F44" s="3" t="s">
        <v>23</v>
      </c>
      <c r="G44" s="2"/>
      <c r="J44" s="50" t="s">
        <v>106</v>
      </c>
      <c r="K44" s="50" t="s">
        <v>107</v>
      </c>
      <c r="L44" s="50" t="s">
        <v>109</v>
      </c>
      <c r="M44" s="50" t="s">
        <v>108</v>
      </c>
    </row>
    <row r="45" spans="1:13" ht="12.75" customHeight="1" outlineLevel="2">
      <c r="A45" s="27" t="str">
        <f>IF(B45&lt;&gt;0,COUNT(A$1:A44)+1,"")</f>
        <v/>
      </c>
      <c r="B45" s="27"/>
      <c r="D45" s="11" t="s">
        <v>27</v>
      </c>
      <c r="E45" s="12">
        <f>E10*E40</f>
        <v>1878.0300000000002</v>
      </c>
      <c r="F45" s="12">
        <f>E10*F40</f>
        <v>150.24240000000003</v>
      </c>
      <c r="G45" s="168" t="s">
        <v>28</v>
      </c>
      <c r="H45" s="30">
        <f>SUM(E45:F45)/SUM(E$45:F$47)</f>
        <v>4.6020156660606298E-2</v>
      </c>
      <c r="J45" s="51">
        <v>0.05</v>
      </c>
      <c r="K45" s="51">
        <v>0.05</v>
      </c>
      <c r="L45" s="52">
        <f>SUM(E45:F45)*(1-(1-K45))</f>
        <v>101.41362000000011</v>
      </c>
      <c r="M45" s="52">
        <f>SUM(E45:F45)*(1-(1-J45)*(1-K45))</f>
        <v>197.7565590000001</v>
      </c>
    </row>
    <row r="46" spans="1:13" outlineLevel="2">
      <c r="A46" s="27" t="str">
        <f>IF(B46&lt;&gt;0,COUNT(A$1:A45)+1,"")</f>
        <v/>
      </c>
      <c r="B46" s="27"/>
      <c r="D46" s="7" t="s">
        <v>3</v>
      </c>
      <c r="E46" s="12">
        <f>$E11*E18/1000</f>
        <v>37800</v>
      </c>
      <c r="F46" s="12">
        <f>$E11*F18/1000</f>
        <v>3987.144186046512</v>
      </c>
      <c r="G46" s="169"/>
      <c r="H46" s="30">
        <f t="shared" ref="H46:H47" si="2">SUM(E46:F46)/SUM(E$45:F$47)</f>
        <v>0.9481226100799891</v>
      </c>
      <c r="J46" s="51">
        <v>0.2</v>
      </c>
      <c r="K46" s="51">
        <v>0.05</v>
      </c>
      <c r="L46" s="52">
        <f t="shared" ref="L46:L47" si="3">SUM(E46:F46)*(1-(1-K46))</f>
        <v>2089.3572093023276</v>
      </c>
      <c r="M46" s="52">
        <f>SUM(E46:F46)*(1-(1-J46)*(1-K46))</f>
        <v>10028.914604651163</v>
      </c>
    </row>
    <row r="47" spans="1:13" outlineLevel="2">
      <c r="A47" s="27"/>
      <c r="B47" s="27"/>
      <c r="D47" s="34" t="s">
        <v>98</v>
      </c>
      <c r="E47" s="12">
        <f>$E$12*E19/1000</f>
        <v>225.8733773361883</v>
      </c>
      <c r="F47" s="12">
        <f>$E$12*F19/1000</f>
        <v>32.275777783520269</v>
      </c>
      <c r="G47" s="170"/>
      <c r="H47" s="30">
        <f t="shared" si="2"/>
        <v>5.8572332594044769E-3</v>
      </c>
      <c r="J47" s="51">
        <v>0.05</v>
      </c>
      <c r="K47" s="51">
        <v>0.05</v>
      </c>
      <c r="L47" s="52">
        <f t="shared" si="3"/>
        <v>12.907457755985439</v>
      </c>
      <c r="M47" s="52">
        <f>SUM(E47:F47)*(1-(1-J47)*(1-K47))</f>
        <v>25.169542624171591</v>
      </c>
    </row>
    <row r="48" spans="1:13" outlineLevel="2">
      <c r="A48" s="27" t="str">
        <f>IF(B48&lt;&gt;0,COUNT(A$1:A46)+1,"")</f>
        <v/>
      </c>
      <c r="B48" s="27"/>
      <c r="H48" s="17"/>
    </row>
    <row r="49" spans="1:28" outlineLevel="1">
      <c r="A49" s="27" t="str">
        <f>IF(B49&lt;&gt;0,COUNT(A$1:A48)+1,"")</f>
        <v/>
      </c>
      <c r="B49" s="27"/>
      <c r="C49" s="21" t="s">
        <v>21</v>
      </c>
      <c r="H49" s="17"/>
      <c r="K49" s="54" t="s">
        <v>110</v>
      </c>
      <c r="L49" s="53">
        <f>SUM(L45:L47)/SUM($E$45:$F$47)</f>
        <v>5.0000000000000044E-2</v>
      </c>
      <c r="M49" s="53">
        <f>SUM(M45:M47)/SUM($E$45:$F$47)</f>
        <v>0.23260747193639844</v>
      </c>
    </row>
    <row r="50" spans="1:28" ht="7.5" customHeight="1" outlineLevel="2">
      <c r="A50" s="27" t="str">
        <f>IF(B50&lt;&gt;0,COUNT(A$1:A49)+1,"")</f>
        <v/>
      </c>
      <c r="B50" s="27"/>
      <c r="H50" s="17"/>
    </row>
    <row r="51" spans="1:28" outlineLevel="2">
      <c r="A51" s="27" t="str">
        <f>IF(B51&lt;&gt;0,COUNT(A$1:A50)+1,"")</f>
        <v/>
      </c>
      <c r="B51" s="27"/>
      <c r="E51" s="3" t="s">
        <v>22</v>
      </c>
      <c r="F51" s="3" t="s">
        <v>23</v>
      </c>
    </row>
    <row r="52" spans="1:28" outlineLevel="2">
      <c r="A52" s="27" t="str">
        <f>IF(B52&lt;&gt;0,COUNT(A$1:A51)+1,"")</f>
        <v/>
      </c>
      <c r="B52" s="27"/>
      <c r="D52" s="164" t="s">
        <v>48</v>
      </c>
      <c r="E52" s="4">
        <f>SUM(E45:E47)/E9</f>
        <v>2.4939939610835116</v>
      </c>
      <c r="F52" s="4">
        <f>SUM(F45:F47)/E9</f>
        <v>0.26060389773937703</v>
      </c>
      <c r="G52" s="163" t="s">
        <v>28</v>
      </c>
    </row>
    <row r="53" spans="1:28" outlineLevel="2">
      <c r="A53" s="27" t="str">
        <f>IF(B53&lt;&gt;0,COUNT(A$1:A52)+1,"")</f>
        <v/>
      </c>
      <c r="B53" s="27"/>
      <c r="D53" s="171"/>
      <c r="E53" s="167">
        <f>SUM(E52:F52)</f>
        <v>2.7545978588228888</v>
      </c>
      <c r="F53" s="167"/>
      <c r="G53" s="166"/>
    </row>
    <row r="54" spans="1:28" outlineLevel="2">
      <c r="A54" s="27" t="str">
        <f>IF(B54&lt;&gt;0,COUNT(A$1:A53)+1,"")</f>
        <v/>
      </c>
      <c r="B54" s="27"/>
    </row>
    <row r="55" spans="1:28">
      <c r="A55" s="27" t="str">
        <f>IF(B55&lt;&gt;0,COUNT(A$1:A54)+1,"")</f>
        <v/>
      </c>
      <c r="B55" s="27"/>
    </row>
    <row r="56" spans="1:28">
      <c r="A56" s="27">
        <f>IF(B56&lt;&gt;0,COUNT(A$1:A55)+1,"")</f>
        <v>3</v>
      </c>
      <c r="B56" s="27" t="s">
        <v>34</v>
      </c>
    </row>
    <row r="57" spans="1:28" ht="7.5" customHeight="1" outlineLevel="1">
      <c r="A57" s="27" t="str">
        <f>IF(B57&lt;&gt;0,COUNT(A$1:A56)+1,"")</f>
        <v/>
      </c>
      <c r="B57" s="27"/>
    </row>
    <row r="58" spans="1:28" outlineLevel="1">
      <c r="A58" s="27" t="str">
        <f>IF(B58&lt;&gt;0,COUNT(A$1:A57)+1,"")</f>
        <v/>
      </c>
      <c r="B58" s="27"/>
      <c r="C58" s="22" t="s">
        <v>29</v>
      </c>
      <c r="D58" s="1"/>
      <c r="E58" s="1"/>
    </row>
    <row r="59" spans="1:28" ht="7.5" customHeight="1" outlineLevel="2" thickBot="1">
      <c r="A59" s="27" t="str">
        <f>IF(B59&lt;&gt;0,COUNT(A$1:A58)+1,"")</f>
        <v/>
      </c>
      <c r="B59" s="27"/>
      <c r="D59" s="1"/>
      <c r="E59" s="1"/>
      <c r="F59" s="1"/>
    </row>
    <row r="60" spans="1:28" ht="13.5" customHeight="1" outlineLevel="2">
      <c r="A60" s="27" t="str">
        <f>IF(B60&lt;&gt;0,COUNT(A$1:A59)+1,"")</f>
        <v/>
      </c>
      <c r="B60" s="27"/>
      <c r="D60" s="1"/>
      <c r="E60" s="14" t="s">
        <v>24</v>
      </c>
      <c r="F60" s="14" t="s">
        <v>25</v>
      </c>
      <c r="G60" s="15" t="s">
        <v>5</v>
      </c>
      <c r="Q60" t="s">
        <v>115</v>
      </c>
      <c r="S60" s="118"/>
      <c r="T60" s="160" t="s">
        <v>193</v>
      </c>
      <c r="U60" s="116"/>
      <c r="X60" s="125" t="s">
        <v>115</v>
      </c>
    </row>
    <row r="61" spans="1:28" ht="13.5" customHeight="1" outlineLevel="2" thickBot="1">
      <c r="A61" s="27" t="str">
        <f>IF(B61&lt;&gt;0,COUNT(A$1:A60)+1,"")</f>
        <v/>
      </c>
      <c r="B61" s="27"/>
      <c r="D61" s="19" t="s">
        <v>32</v>
      </c>
      <c r="E61" s="12">
        <v>15000</v>
      </c>
      <c r="F61" s="16" t="s">
        <v>0</v>
      </c>
      <c r="G61" s="3" t="s">
        <v>6</v>
      </c>
      <c r="I61" s="79" t="s">
        <v>125</v>
      </c>
      <c r="S61" s="119" t="s">
        <v>183</v>
      </c>
      <c r="T61" s="161"/>
      <c r="U61" s="117" t="s">
        <v>194</v>
      </c>
      <c r="Y61" s="125" t="s">
        <v>30</v>
      </c>
      <c r="Z61" s="127" t="s">
        <v>187</v>
      </c>
      <c r="AA61" s="129" t="s">
        <v>198</v>
      </c>
      <c r="AB61" s="129" t="s">
        <v>199</v>
      </c>
    </row>
    <row r="62" spans="1:28" ht="12.75" customHeight="1" outlineLevel="2">
      <c r="A62" s="27" t="str">
        <f>IF(B62&lt;&gt;0,COUNT(A$1:A61)+1,"")</f>
        <v/>
      </c>
      <c r="B62" s="27"/>
      <c r="D62" s="13" t="s">
        <v>31</v>
      </c>
      <c r="E62" s="24">
        <v>187067750</v>
      </c>
      <c r="F62" s="11" t="s">
        <v>30</v>
      </c>
      <c r="G62" s="3" t="s">
        <v>6</v>
      </c>
      <c r="I62" s="80">
        <f>E63*1000/E61/1000</f>
        <v>31.611999999999998</v>
      </c>
      <c r="Q62" s="98" t="s">
        <v>177</v>
      </c>
      <c r="R62" s="123"/>
      <c r="S62" s="107" t="s">
        <v>145</v>
      </c>
      <c r="T62" s="108">
        <v>21000</v>
      </c>
      <c r="U62" s="109">
        <v>200</v>
      </c>
      <c r="V62" s="79" t="s">
        <v>36</v>
      </c>
      <c r="X62" s="126" t="s">
        <v>184</v>
      </c>
      <c r="Y62">
        <f>SUMPRODUCT(T62:T63*U62:U63)</f>
        <v>133200000</v>
      </c>
      <c r="Z62" s="128">
        <f>Y62*($E$74+$F$74)/1000</f>
        <v>8282.1116304120969</v>
      </c>
      <c r="AA62">
        <f>T62+T63</f>
        <v>64000</v>
      </c>
      <c r="AB62">
        <f>U62+U63</f>
        <v>3200</v>
      </c>
    </row>
    <row r="63" spans="1:28" ht="13.5" outlineLevel="2" thickBot="1">
      <c r="A63" s="27" t="str">
        <f>IF(B63&lt;&gt;0,COUNT(A$1:A62)+1,"")</f>
        <v/>
      </c>
      <c r="B63" s="27"/>
      <c r="D63" s="13" t="s">
        <v>26</v>
      </c>
      <c r="E63" s="24">
        <v>474180</v>
      </c>
      <c r="F63" s="11" t="s">
        <v>1</v>
      </c>
      <c r="G63" s="3" t="s">
        <v>6</v>
      </c>
      <c r="I63" s="47">
        <f>I62/15</f>
        <v>2.1074666666666664</v>
      </c>
      <c r="Q63" s="100"/>
      <c r="R63" s="124"/>
      <c r="S63" s="120" t="s">
        <v>178</v>
      </c>
      <c r="T63" s="121">
        <v>43000</v>
      </c>
      <c r="U63" s="122">
        <v>3000</v>
      </c>
      <c r="V63" s="79" t="s">
        <v>39</v>
      </c>
      <c r="X63" s="126" t="s">
        <v>179</v>
      </c>
      <c r="Y63">
        <f>SUMPRODUCT(T64*U64)</f>
        <v>7000000</v>
      </c>
      <c r="Z63" s="128">
        <f t="shared" ref="Z63:Z65" si="4">Y63*($E$74+$F$74)/1000</f>
        <v>435.24610670333846</v>
      </c>
      <c r="AA63">
        <f>T64</f>
        <v>7000</v>
      </c>
      <c r="AB63">
        <f>U64</f>
        <v>1000</v>
      </c>
    </row>
    <row r="64" spans="1:28" ht="13.5" outlineLevel="2" thickBot="1">
      <c r="A64" s="27" t="str">
        <f>IF(B64&lt;&gt;0,COUNT(A$1:A63)+1,"")</f>
        <v/>
      </c>
      <c r="B64" s="27"/>
      <c r="D64" s="13" t="s">
        <v>36</v>
      </c>
      <c r="E64" s="12">
        <v>21000</v>
      </c>
      <c r="F64" s="16" t="s">
        <v>0</v>
      </c>
      <c r="G64" s="3" t="s">
        <v>6</v>
      </c>
      <c r="Q64" s="98" t="s">
        <v>179</v>
      </c>
      <c r="R64" s="99"/>
      <c r="S64" s="113" t="s">
        <v>178</v>
      </c>
      <c r="T64" s="114">
        <v>7000</v>
      </c>
      <c r="U64" s="115">
        <v>1000</v>
      </c>
      <c r="V64" s="79" t="s">
        <v>188</v>
      </c>
      <c r="X64" s="126" t="s">
        <v>186</v>
      </c>
      <c r="Y64">
        <f>SUMPRODUCT(T65:T67*U65:U67)</f>
        <v>43572000</v>
      </c>
      <c r="Z64" s="128">
        <f t="shared" si="4"/>
        <v>2709.2204801825519</v>
      </c>
      <c r="AA64">
        <f>T65+T66+T67</f>
        <v>18000</v>
      </c>
      <c r="AB64">
        <f>U65+U66+U67</f>
        <v>7262</v>
      </c>
    </row>
    <row r="65" spans="1:28" ht="12" customHeight="1" outlineLevel="2">
      <c r="A65" s="27" t="str">
        <f>IF(B65&lt;&gt;0,COUNT(A$1:A64)+1,"")</f>
        <v/>
      </c>
      <c r="B65" s="27"/>
      <c r="D65" s="13" t="s">
        <v>39</v>
      </c>
      <c r="E65" s="24">
        <v>43000</v>
      </c>
      <c r="F65" s="16" t="s">
        <v>0</v>
      </c>
      <c r="G65" s="3" t="s">
        <v>6</v>
      </c>
      <c r="Q65" s="103" t="s">
        <v>180</v>
      </c>
      <c r="R65" s="104"/>
      <c r="S65" s="107" t="s">
        <v>178</v>
      </c>
      <c r="T65" s="108">
        <v>6000</v>
      </c>
      <c r="U65" s="109">
        <v>3673</v>
      </c>
      <c r="V65" s="79" t="s">
        <v>189</v>
      </c>
      <c r="X65" s="126" t="s">
        <v>185</v>
      </c>
      <c r="Y65">
        <f>SUMPRODUCT(T68:T69*U68:U69)</f>
        <v>3295750</v>
      </c>
      <c r="Z65" s="128">
        <f t="shared" si="4"/>
        <v>204.92319373821826</v>
      </c>
      <c r="AA65">
        <f>T68+T69</f>
        <v>975</v>
      </c>
      <c r="AB65">
        <f>U68+U69</f>
        <v>5030</v>
      </c>
    </row>
    <row r="66" spans="1:28" ht="14.25" customHeight="1" outlineLevel="2">
      <c r="A66" s="27" t="str">
        <f>IF(B66&lt;&gt;0,COUNT(A$1:A65)+1,"")</f>
        <v/>
      </c>
      <c r="B66" s="27"/>
      <c r="D66" s="13" t="s">
        <v>56</v>
      </c>
      <c r="E66" s="24">
        <v>7000</v>
      </c>
      <c r="F66" s="11" t="s">
        <v>0</v>
      </c>
      <c r="G66" s="3" t="s">
        <v>6</v>
      </c>
      <c r="Q66" s="105"/>
      <c r="R66" s="106"/>
      <c r="S66" s="110" t="s">
        <v>178</v>
      </c>
      <c r="T66" s="111">
        <v>6000</v>
      </c>
      <c r="U66" s="112">
        <v>998</v>
      </c>
      <c r="V66" s="79" t="s">
        <v>189</v>
      </c>
    </row>
    <row r="67" spans="1:28" ht="16.5" outlineLevel="2" thickBot="1">
      <c r="A67" s="27" t="str">
        <f>IF(B67&lt;&gt;0,COUNT(A$1:A65)+1,"")</f>
        <v/>
      </c>
      <c r="B67" s="27"/>
      <c r="D67" s="13" t="s">
        <v>58</v>
      </c>
      <c r="E67" s="25">
        <v>18000</v>
      </c>
      <c r="F67" s="11" t="s">
        <v>0</v>
      </c>
      <c r="G67" s="3" t="s">
        <v>6</v>
      </c>
      <c r="Q67" s="105"/>
      <c r="R67" s="106"/>
      <c r="S67" s="110" t="s">
        <v>181</v>
      </c>
      <c r="T67" s="111">
        <v>6000</v>
      </c>
      <c r="U67" s="112">
        <v>2591</v>
      </c>
      <c r="V67" s="79" t="s">
        <v>190</v>
      </c>
    </row>
    <row r="68" spans="1:28" outlineLevel="2">
      <c r="A68" s="27" t="str">
        <f>IF(B68&lt;&gt;0,COUNT(A$1:A65)+1,"")</f>
        <v/>
      </c>
      <c r="B68" s="27"/>
      <c r="D68" s="13" t="s">
        <v>62</v>
      </c>
      <c r="E68" s="25">
        <v>975</v>
      </c>
      <c r="F68" s="11" t="s">
        <v>0</v>
      </c>
      <c r="G68" s="3" t="s">
        <v>6</v>
      </c>
      <c r="Q68" s="98" t="s">
        <v>182</v>
      </c>
      <c r="R68" s="99"/>
      <c r="S68" s="107" t="s">
        <v>145</v>
      </c>
      <c r="T68" s="108">
        <v>275</v>
      </c>
      <c r="U68" s="109">
        <v>530</v>
      </c>
      <c r="V68" s="79" t="s">
        <v>192</v>
      </c>
    </row>
    <row r="69" spans="1:28" ht="13.5" outlineLevel="2" thickBot="1">
      <c r="A69" s="27" t="str">
        <f>IF(B69&lt;&gt;0,COUNT(A$1:A66)+1,"")</f>
        <v/>
      </c>
      <c r="B69" s="27"/>
      <c r="D69" s="33" t="s">
        <v>101</v>
      </c>
      <c r="E69" s="25">
        <f>[2]Achats!$E$89</f>
        <v>1071</v>
      </c>
      <c r="F69" s="34" t="s">
        <v>103</v>
      </c>
      <c r="G69" s="3" t="s">
        <v>6</v>
      </c>
      <c r="Q69" s="101"/>
      <c r="R69" s="102"/>
      <c r="S69" s="120" t="s">
        <v>147</v>
      </c>
      <c r="T69" s="121">
        <v>700</v>
      </c>
      <c r="U69" s="122">
        <v>4500</v>
      </c>
      <c r="V69" s="79" t="s">
        <v>191</v>
      </c>
    </row>
    <row r="70" spans="1:28" ht="12.75" customHeight="1" outlineLevel="2">
      <c r="A70" s="27" t="str">
        <f>IF(B70&lt;&gt;0,COUNT(A$1:A69)+1,"")</f>
        <v/>
      </c>
      <c r="B70" s="27"/>
      <c r="C70" s="22"/>
      <c r="D70" s="1"/>
      <c r="E70" s="1"/>
    </row>
    <row r="71" spans="1:28" ht="15.75" outlineLevel="1">
      <c r="A71" s="27" t="str">
        <f>IF(B71&lt;&gt;0,COUNT(A$1:A70)+1,"")</f>
        <v/>
      </c>
      <c r="B71" s="27"/>
      <c r="C71" s="21" t="s">
        <v>64</v>
      </c>
    </row>
    <row r="72" spans="1:28" ht="7.5" customHeight="1" outlineLevel="2">
      <c r="A72" s="27" t="str">
        <f>IF(B72&lt;&gt;0,COUNT(A$1:A71)+1,"")</f>
        <v/>
      </c>
      <c r="B72" s="27"/>
    </row>
    <row r="73" spans="1:28" outlineLevel="2">
      <c r="A73" s="27" t="str">
        <f>IF(B73&lt;&gt;0,COUNT(A$1:A72)+1,"")</f>
        <v/>
      </c>
      <c r="B73" s="27"/>
      <c r="E73" s="3" t="s">
        <v>22</v>
      </c>
      <c r="F73" s="3" t="s">
        <v>23</v>
      </c>
      <c r="G73" s="3" t="s">
        <v>5</v>
      </c>
    </row>
    <row r="74" spans="1:28" outlineLevel="2">
      <c r="A74" s="27" t="str">
        <f>IF(B74&lt;&gt;0,COUNT(A$1:A73)+1,"")</f>
        <v/>
      </c>
      <c r="B74" s="27"/>
      <c r="D74" s="10" t="s">
        <v>14</v>
      </c>
      <c r="E74" s="4">
        <f>VLOOKUP(D74,'Facteurs d''émissions'!$B$6:$E$41,2,FALSE)</f>
        <v>5.6245264470187101E-2</v>
      </c>
      <c r="F74" s="4">
        <f>VLOOKUP(D74,'Facteurs d''émissions'!$B$6:$E$41,3,FALSE)</f>
        <v>5.9327507731469636E-3</v>
      </c>
      <c r="G74" s="4" t="str">
        <f>VLOOKUP(D74,'Facteurs d''émissions'!$B$6:$E$41,4,FALSE)</f>
        <v>Bilan Carbone</v>
      </c>
      <c r="H74" s="17"/>
    </row>
    <row r="75" spans="1:28" outlineLevel="2">
      <c r="A75" s="27" t="str">
        <f>IF(B75&lt;&gt;0,COUNT(A$1:A74)+1,"")</f>
        <v/>
      </c>
      <c r="B75" s="27"/>
      <c r="D75" s="10" t="s">
        <v>9</v>
      </c>
      <c r="E75" s="4">
        <f>VLOOKUP(D75,'Facteurs d''émissions'!$B$6:$E$41,2,FALSE)</f>
        <v>0.52066666666666661</v>
      </c>
      <c r="F75" s="4">
        <f>VLOOKUP(D75,'Facteurs d''émissions'!$B$6:$E$41,3,FALSE)</f>
        <v>4.1653333333333327E-2</v>
      </c>
      <c r="G75" s="4" t="str">
        <f>VLOOKUP(D75,'Facteurs d''émissions'!$B$6:$E$41,4,FALSE)</f>
        <v>Bilan Carbone</v>
      </c>
      <c r="H75" s="17"/>
    </row>
    <row r="76" spans="1:28" outlineLevel="2">
      <c r="A76" s="27" t="str">
        <f>IF(B76&lt;&gt;0,COUNT(A$1:A75)+1,"")</f>
        <v/>
      </c>
      <c r="B76" s="27"/>
      <c r="D76" s="10" t="s">
        <v>47</v>
      </c>
      <c r="E76" s="4">
        <f>VLOOKUP(D76,'Facteurs d''émissions'!$B$6:$E$41,2,FALSE)</f>
        <v>2561.8117110835119</v>
      </c>
      <c r="F76" s="4">
        <f>VLOOKUP(D76,'Facteurs d''émissions'!$B$6:$E$41,3,FALSE)</f>
        <v>266.02931773937701</v>
      </c>
      <c r="G76" s="4" t="str">
        <f>VLOOKUP(D76,'Facteurs d''émissions'!$B$6:$E$41,4,FALSE)</f>
        <v>Calcul UKTMP</v>
      </c>
      <c r="H76" s="17"/>
    </row>
    <row r="77" spans="1:28" outlineLevel="2">
      <c r="A77" s="27" t="str">
        <f>IF(B77&lt;&gt;0,COUNT(A$1:A76)+1,"")</f>
        <v/>
      </c>
      <c r="B77" s="27"/>
      <c r="D77" s="10" t="s">
        <v>48</v>
      </c>
      <c r="E77" s="4">
        <f>VLOOKUP(D77,'Facteurs d''émissions'!$B$6:$E$41,2,FALSE)</f>
        <v>2493.9939610835117</v>
      </c>
      <c r="F77" s="4">
        <f>VLOOKUP(D77,'Facteurs d''émissions'!$B$6:$E$41,3,FALSE)</f>
        <v>260.60389773937703</v>
      </c>
      <c r="G77" s="4" t="str">
        <f>VLOOKUP(D77,'Facteurs d''émissions'!$B$6:$E$41,4,FALSE)</f>
        <v>Calcul UKTMP</v>
      </c>
      <c r="H77" s="17"/>
    </row>
    <row r="78" spans="1:28" outlineLevel="2">
      <c r="A78" s="27" t="str">
        <f>IF(B78&lt;&gt;0,COUNT(A$1:A76)+1,"")</f>
        <v/>
      </c>
      <c r="B78" s="27"/>
      <c r="D78" s="10" t="s">
        <v>57</v>
      </c>
      <c r="E78" s="4">
        <f>VLOOKUP(D78,'Facteurs d''émissions'!$B$6:$E$41,2,FALSE)</f>
        <v>2470</v>
      </c>
      <c r="F78" s="4">
        <f>VLOOKUP(D78,'Facteurs d''émissions'!$B$6:$E$41,3,FALSE)</f>
        <v>534.11407413570771</v>
      </c>
      <c r="G78" s="4" t="str">
        <f>VLOOKUP(D78,'Facteurs d''émissions'!$B$6:$E$41,4,FALSE)</f>
        <v>Bilan Carbone</v>
      </c>
      <c r="H78" s="17"/>
    </row>
    <row r="79" spans="1:28" outlineLevel="2">
      <c r="A79" s="27" t="str">
        <f>IF(B79&lt;&gt;0,COUNT(A$1:A76)+1,"")</f>
        <v/>
      </c>
      <c r="B79" s="27"/>
      <c r="D79" s="10" t="s">
        <v>59</v>
      </c>
      <c r="E79" s="4">
        <f>VLOOKUP(D79,'Facteurs d''émissions'!$B$6:$E$41,2,FALSE)</f>
        <v>752</v>
      </c>
      <c r="F79" s="4">
        <f>VLOOKUP(D79,'Facteurs d''émissions'!$B$6:$E$41,3,FALSE)</f>
        <v>0</v>
      </c>
      <c r="G79" s="4" t="str">
        <f>VLOOKUP(D79,'Facteurs d''émissions'!$B$6:$E$41,4,FALSE)</f>
        <v>3EID</v>
      </c>
      <c r="H79" s="17"/>
    </row>
    <row r="80" spans="1:28" outlineLevel="2">
      <c r="A80" s="27" t="str">
        <f>IF(B80&lt;&gt;0,COUNT(A$1:A76)+1,"")</f>
        <v/>
      </c>
      <c r="B80" s="27"/>
      <c r="D80" s="10" t="s">
        <v>63</v>
      </c>
      <c r="E80" s="4">
        <f>VLOOKUP(D80,'Facteurs d''émissions'!$B$6:$E$41,2,FALSE)</f>
        <v>692.16</v>
      </c>
      <c r="F80" s="4">
        <f>VLOOKUP(D80,'Facteurs d''émissions'!$B$6:$E$41,3,FALSE)</f>
        <v>0</v>
      </c>
      <c r="G80" s="4" t="str">
        <f>VLOOKUP(D80,'Facteurs d''émissions'!$B$6:$E$41,4,FALSE)</f>
        <v>3EID</v>
      </c>
      <c r="H80" s="17"/>
    </row>
    <row r="81" spans="1:13" outlineLevel="2">
      <c r="A81" s="27" t="str">
        <f>IF(B81&lt;&gt;0,COUNT(A$1:A77)+1,"")</f>
        <v/>
      </c>
      <c r="B81" s="27"/>
      <c r="D81" s="10" t="s">
        <v>100</v>
      </c>
      <c r="E81" s="4">
        <f>VLOOKUP(D81,'Facteurs d''émissions'!$B$6:$E$41,2,FALSE)</f>
        <v>1328.6669255069901</v>
      </c>
      <c r="F81" s="4">
        <f>VLOOKUP(D81,'Facteurs d''émissions'!$B$6:$E$41,3,FALSE)</f>
        <v>189.85751637364865</v>
      </c>
      <c r="G81" s="4" t="str">
        <f>VLOOKUP(D81,'Facteurs d''émissions'!$B$6:$E$41,4,FALSE)</f>
        <v>Bilan Carbone</v>
      </c>
      <c r="H81" s="17"/>
    </row>
    <row r="82" spans="1:13" outlineLevel="2">
      <c r="A82" s="27"/>
      <c r="B82" s="27"/>
      <c r="D82" s="38"/>
      <c r="E82" s="39"/>
      <c r="F82" s="39"/>
      <c r="G82" s="39"/>
    </row>
    <row r="83" spans="1:13" outlineLevel="2">
      <c r="A83" s="27" t="str">
        <f>IF(B83&lt;&gt;0,COUNT(A$1:A81)+1,"")</f>
        <v/>
      </c>
      <c r="B83" s="27"/>
      <c r="E83" s="2"/>
      <c r="F83" s="2"/>
      <c r="G83" s="2"/>
    </row>
    <row r="84" spans="1:13" outlineLevel="1">
      <c r="A84" s="27" t="str">
        <f>IF(B84&lt;&gt;0,COUNT(A$1:A83)+1,"")</f>
        <v/>
      </c>
      <c r="B84" s="27"/>
      <c r="C84" s="21" t="s">
        <v>20</v>
      </c>
      <c r="E84" s="2"/>
      <c r="F84" s="2"/>
      <c r="G84" s="2"/>
    </row>
    <row r="85" spans="1:13" ht="7.5" customHeight="1" outlineLevel="2">
      <c r="A85" s="27" t="str">
        <f>IF(B85&lt;&gt;0,COUNT(A$1:A84)+1,"")</f>
        <v/>
      </c>
      <c r="B85" s="27"/>
      <c r="E85" s="2"/>
      <c r="F85" s="2"/>
      <c r="G85" s="2"/>
    </row>
    <row r="86" spans="1:13" ht="14.25" outlineLevel="2">
      <c r="A86" s="27" t="str">
        <f>IF(B86&lt;&gt;0,COUNT(A$1:A85)+1,"")</f>
        <v/>
      </c>
      <c r="B86" s="27"/>
      <c r="E86" s="3" t="s">
        <v>22</v>
      </c>
      <c r="F86" s="3" t="s">
        <v>23</v>
      </c>
      <c r="G86" s="2"/>
      <c r="J86" s="50" t="s">
        <v>106</v>
      </c>
      <c r="K86" s="50" t="s">
        <v>107</v>
      </c>
      <c r="L86" s="50" t="s">
        <v>109</v>
      </c>
      <c r="M86" s="50" t="s">
        <v>108</v>
      </c>
    </row>
    <row r="87" spans="1:13" outlineLevel="2">
      <c r="A87" s="27" t="str">
        <f>IF(B87&lt;&gt;0,COUNT(A$1:A86)+1,"")</f>
        <v/>
      </c>
      <c r="B87" s="27"/>
      <c r="D87" s="13" t="s">
        <v>31</v>
      </c>
      <c r="E87" s="12">
        <f>E62*E74/1000</f>
        <v>10521.675072592843</v>
      </c>
      <c r="F87" s="12">
        <f>F74*E62/1000</f>
        <v>1109.8263384433628</v>
      </c>
      <c r="G87" s="163" t="s">
        <v>28</v>
      </c>
      <c r="H87" s="30">
        <f>SUM(E87:F87)/SUM(E$87:F$94)</f>
        <v>2.3594708429241835E-2</v>
      </c>
      <c r="J87" s="51">
        <v>0.05</v>
      </c>
      <c r="K87" s="51">
        <v>0.05</v>
      </c>
      <c r="L87" s="52">
        <f>SUM(E87:F87)*(1-(1-K87))</f>
        <v>581.57507055181088</v>
      </c>
      <c r="M87" s="52">
        <f t="shared" ref="M87:M94" si="5">SUM(E87:F87)*(1-(1-J87)*(1-K87))</f>
        <v>1134.0713875760305</v>
      </c>
    </row>
    <row r="88" spans="1:13" outlineLevel="2">
      <c r="A88" s="27" t="str">
        <f>IF(B88&lt;&gt;0,COUNT(A$1:A87)+1,"")</f>
        <v/>
      </c>
      <c r="B88" s="27"/>
      <c r="D88" s="13" t="s">
        <v>26</v>
      </c>
      <c r="E88" s="12">
        <f>$E63*E75</f>
        <v>246889.71999999997</v>
      </c>
      <c r="F88" s="12">
        <f>E63*F75</f>
        <v>19751.177599999995</v>
      </c>
      <c r="G88" s="163"/>
      <c r="H88" s="30">
        <f t="shared" ref="H88:H94" si="6">SUM(E88:F88)/SUM(E$87:F$94)</f>
        <v>0.54088582478389247</v>
      </c>
      <c r="J88" s="51">
        <v>0.1</v>
      </c>
      <c r="K88" s="51">
        <v>0.05</v>
      </c>
      <c r="L88" s="52">
        <f t="shared" ref="L88:L94" si="7">SUM(E88:F88)*(1-(1-K88))</f>
        <v>13332.04488000001</v>
      </c>
      <c r="M88" s="52">
        <f t="shared" si="5"/>
        <v>38662.930152000001</v>
      </c>
    </row>
    <row r="89" spans="1:13" outlineLevel="2">
      <c r="A89" s="27" t="str">
        <f>IF(B89&lt;&gt;0,COUNT(A$1:A88)+1,"")</f>
        <v/>
      </c>
      <c r="B89" s="27"/>
      <c r="D89" s="13" t="s">
        <v>36</v>
      </c>
      <c r="E89" s="12">
        <f t="shared" ref="E89:F93" si="8">$E64*E76/1000</f>
        <v>53798.045932753746</v>
      </c>
      <c r="F89" s="12">
        <f t="shared" si="8"/>
        <v>5586.6156725269175</v>
      </c>
      <c r="G89" s="163"/>
      <c r="H89" s="30">
        <f t="shared" si="6"/>
        <v>0.12046284707633159</v>
      </c>
      <c r="J89" s="57">
        <f>M49</f>
        <v>0.23260747193639844</v>
      </c>
      <c r="K89" s="51">
        <v>0.05</v>
      </c>
      <c r="L89" s="52">
        <f t="shared" si="7"/>
        <v>2969.2330802640358</v>
      </c>
      <c r="M89" s="52">
        <f t="shared" si="5"/>
        <v>16091.88328767673</v>
      </c>
    </row>
    <row r="90" spans="1:13" outlineLevel="2">
      <c r="A90" s="27" t="str">
        <f>IF(B90&lt;&gt;0,COUNT(A$1:A89)+1,"")</f>
        <v/>
      </c>
      <c r="B90" s="27"/>
      <c r="D90" s="13" t="s">
        <v>39</v>
      </c>
      <c r="E90" s="12">
        <f t="shared" si="8"/>
        <v>107241.740326591</v>
      </c>
      <c r="F90" s="12">
        <f t="shared" si="8"/>
        <v>11205.967602793213</v>
      </c>
      <c r="G90" s="163"/>
      <c r="H90" s="30">
        <f t="shared" si="6"/>
        <v>0.24027329180858034</v>
      </c>
      <c r="J90" s="57">
        <f>M49</f>
        <v>0.23260747193639844</v>
      </c>
      <c r="K90" s="51">
        <v>0.05</v>
      </c>
      <c r="L90" s="52">
        <f t="shared" si="7"/>
        <v>5922.3853964692162</v>
      </c>
      <c r="M90" s="52">
        <f t="shared" si="5"/>
        <v>32096.616199678418</v>
      </c>
    </row>
    <row r="91" spans="1:13" outlineLevel="2">
      <c r="A91" s="27" t="str">
        <f>IF(B91&lt;&gt;0,COUNT(A$1:A89)+1,"")</f>
        <v/>
      </c>
      <c r="B91" s="27"/>
      <c r="D91" s="11" t="s">
        <v>56</v>
      </c>
      <c r="E91" s="12">
        <f t="shared" si="8"/>
        <v>17290</v>
      </c>
      <c r="F91" s="12">
        <f t="shared" si="8"/>
        <v>3738.7985189499536</v>
      </c>
      <c r="G91" s="163"/>
      <c r="H91" s="30">
        <f t="shared" si="6"/>
        <v>4.2657293511663245E-2</v>
      </c>
      <c r="J91" s="51">
        <v>0.05</v>
      </c>
      <c r="K91" s="51">
        <v>0.05</v>
      </c>
      <c r="L91" s="52">
        <f t="shared" si="7"/>
        <v>1051.4399259474985</v>
      </c>
      <c r="M91" s="52">
        <f t="shared" si="5"/>
        <v>2050.3078555976208</v>
      </c>
    </row>
    <row r="92" spans="1:13" outlineLevel="2">
      <c r="A92" s="27" t="str">
        <f>IF(B92&lt;&gt;0,COUNT(A$1:A89)+1,"")</f>
        <v/>
      </c>
      <c r="B92" s="27"/>
      <c r="D92" s="13" t="s">
        <v>58</v>
      </c>
      <c r="E92" s="12">
        <f t="shared" si="8"/>
        <v>13536</v>
      </c>
      <c r="F92" s="12">
        <f t="shared" si="8"/>
        <v>0</v>
      </c>
      <c r="G92" s="163"/>
      <c r="H92" s="30">
        <f t="shared" si="6"/>
        <v>2.7458017844126735E-2</v>
      </c>
      <c r="J92" s="51">
        <v>0.05</v>
      </c>
      <c r="K92" s="51">
        <v>0.05</v>
      </c>
      <c r="L92" s="52">
        <f t="shared" si="7"/>
        <v>676.80000000000064</v>
      </c>
      <c r="M92" s="52">
        <f t="shared" si="5"/>
        <v>1319.7600000000004</v>
      </c>
    </row>
    <row r="93" spans="1:13" outlineLevel="2">
      <c r="A93" s="27"/>
      <c r="B93" s="27"/>
      <c r="D93" s="13" t="s">
        <v>62</v>
      </c>
      <c r="E93" s="12">
        <f t="shared" si="8"/>
        <v>674.85599999999999</v>
      </c>
      <c r="F93" s="12">
        <f t="shared" si="8"/>
        <v>0</v>
      </c>
      <c r="G93" s="163"/>
      <c r="H93" s="30">
        <f t="shared" si="6"/>
        <v>1.3689574534734036E-3</v>
      </c>
      <c r="J93" s="51">
        <v>0.05</v>
      </c>
      <c r="K93" s="51">
        <v>0.05</v>
      </c>
      <c r="L93" s="52">
        <f t="shared" si="7"/>
        <v>33.742800000000031</v>
      </c>
      <c r="M93" s="52">
        <f t="shared" si="5"/>
        <v>65.79846000000002</v>
      </c>
    </row>
    <row r="94" spans="1:13" outlineLevel="2">
      <c r="A94" s="27" t="str">
        <f>IF(B94&lt;&gt;0,COUNT(A$1:A90)+1,"")</f>
        <v/>
      </c>
      <c r="B94" s="27"/>
      <c r="D94" s="34" t="s">
        <v>98</v>
      </c>
      <c r="E94" s="12">
        <f>E69*E81/1000</f>
        <v>1423.0022772179864</v>
      </c>
      <c r="F94" s="12">
        <f>E69*F81/1000</f>
        <v>203.33740003617771</v>
      </c>
      <c r="G94" s="166"/>
      <c r="H94" s="30">
        <f t="shared" si="6"/>
        <v>3.299059092690319E-3</v>
      </c>
      <c r="J94" s="51">
        <v>0.05</v>
      </c>
      <c r="K94" s="51">
        <v>0.05</v>
      </c>
      <c r="L94" s="52">
        <f t="shared" si="7"/>
        <v>81.316983862708284</v>
      </c>
      <c r="M94" s="52">
        <f t="shared" si="5"/>
        <v>158.56811853228106</v>
      </c>
    </row>
    <row r="95" spans="1:13" outlineLevel="2">
      <c r="A95" s="27"/>
      <c r="B95" s="27"/>
      <c r="D95" s="37"/>
      <c r="E95" s="40"/>
      <c r="F95" s="40"/>
      <c r="G95" s="41"/>
      <c r="H95" s="17"/>
    </row>
    <row r="96" spans="1:13" outlineLevel="2">
      <c r="A96" s="27" t="str">
        <f>IF(B96&lt;&gt;0,COUNT(A$1:A94)+1,"")</f>
        <v/>
      </c>
      <c r="B96" s="27"/>
      <c r="K96" s="54" t="s">
        <v>110</v>
      </c>
      <c r="L96" s="53">
        <f>SUM(L87:L94)/SUM($E$87:$F$94)</f>
        <v>5.0000000000000044E-2</v>
      </c>
      <c r="M96" s="53">
        <f>SUM(M87:M94)/SUM($E$87:$F$94)</f>
        <v>0.18577153531721263</v>
      </c>
    </row>
    <row r="97" spans="1:9" outlineLevel="1">
      <c r="A97" s="27" t="str">
        <f>IF(B97&lt;&gt;0,COUNT(A$1:A96)+1,"")</f>
        <v/>
      </c>
      <c r="B97" s="27"/>
      <c r="C97" s="21" t="s">
        <v>21</v>
      </c>
    </row>
    <row r="98" spans="1:9" ht="7.5" customHeight="1" outlineLevel="2">
      <c r="A98" s="27" t="str">
        <f>IF(B98&lt;&gt;0,COUNT(A$1:A97)+1,"")</f>
        <v/>
      </c>
      <c r="B98" s="27"/>
    </row>
    <row r="99" spans="1:9" outlineLevel="2">
      <c r="A99" s="27" t="str">
        <f>IF(B99&lt;&gt;0,COUNT(A$1:A98)+1,"")</f>
        <v/>
      </c>
      <c r="B99" s="27"/>
      <c r="E99" s="3" t="s">
        <v>22</v>
      </c>
      <c r="F99" s="3" t="s">
        <v>23</v>
      </c>
    </row>
    <row r="100" spans="1:9" outlineLevel="2">
      <c r="A100" s="27" t="str">
        <f>IF(B100&lt;&gt;0,COUNT(A$1:A99)+1,"")</f>
        <v/>
      </c>
      <c r="B100" s="27"/>
      <c r="D100" s="164" t="s">
        <v>35</v>
      </c>
      <c r="E100" s="4">
        <f>SUM(E87:E94)/E61</f>
        <v>30.091669307277041</v>
      </c>
      <c r="F100" s="4">
        <f>SUM(F87:F94)/E61</f>
        <v>2.7730482088499748</v>
      </c>
      <c r="G100" s="163" t="s">
        <v>28</v>
      </c>
    </row>
    <row r="101" spans="1:9" outlineLevel="2">
      <c r="A101" s="27" t="str">
        <f>IF(B101&lt;&gt;0,COUNT(A$1:A100)+1,"")</f>
        <v/>
      </c>
      <c r="B101" s="27"/>
      <c r="D101" s="164"/>
      <c r="E101" s="167">
        <f>SUM(E100:F100)</f>
        <v>32.864717516127016</v>
      </c>
      <c r="F101" s="167"/>
      <c r="G101" s="163"/>
    </row>
    <row r="102" spans="1:9" outlineLevel="2">
      <c r="A102" s="27" t="str">
        <f>IF(B102&lt;&gt;0,COUNT(A$1:A101)+1,"")</f>
        <v/>
      </c>
      <c r="B102" s="27"/>
    </row>
    <row r="103" spans="1:9">
      <c r="A103" s="27">
        <f>IF(B103&lt;&gt;0,COUNT(A$1:A102)+1,"")</f>
        <v>4</v>
      </c>
      <c r="B103" s="27" t="s">
        <v>102</v>
      </c>
    </row>
    <row r="104" spans="1:9" ht="7.5" customHeight="1" outlineLevel="1">
      <c r="A104" s="27" t="str">
        <f>IF(B104&lt;&gt;0,COUNT(A$1:A103)+1,"")</f>
        <v/>
      </c>
      <c r="B104" s="27"/>
    </row>
    <row r="105" spans="1:9" outlineLevel="1">
      <c r="A105" s="27" t="str">
        <f>IF(B105&lt;&gt;0,COUNT(A$1:A104)+1,"")</f>
        <v/>
      </c>
      <c r="B105" s="27"/>
      <c r="C105" s="22" t="s">
        <v>29</v>
      </c>
      <c r="D105" s="1"/>
      <c r="E105" s="1"/>
    </row>
    <row r="106" spans="1:9" ht="7.5" customHeight="1" outlineLevel="2">
      <c r="A106" s="27" t="str">
        <f>IF(B106&lt;&gt;0,COUNT(A$1:A105)+1,"")</f>
        <v/>
      </c>
      <c r="B106" s="27"/>
      <c r="D106" s="1"/>
      <c r="E106" s="1"/>
      <c r="F106" s="1"/>
    </row>
    <row r="107" spans="1:9" outlineLevel="2">
      <c r="A107" s="27" t="str">
        <f>IF(B107&lt;&gt;0,COUNT(A$1:A106)+1,"")</f>
        <v/>
      </c>
      <c r="B107" s="27"/>
      <c r="D107" s="1"/>
      <c r="E107" s="14" t="s">
        <v>24</v>
      </c>
      <c r="F107" s="14" t="s">
        <v>25</v>
      </c>
      <c r="G107" s="15" t="s">
        <v>5</v>
      </c>
    </row>
    <row r="108" spans="1:9" outlineLevel="2">
      <c r="A108" s="27" t="str">
        <f>IF(B108&lt;&gt;0,COUNT(A$1:A107)+1,"")</f>
        <v/>
      </c>
      <c r="B108" s="27"/>
      <c r="D108" s="19" t="s">
        <v>40</v>
      </c>
      <c r="E108" s="3">
        <v>4800</v>
      </c>
      <c r="F108" s="16" t="s">
        <v>0</v>
      </c>
      <c r="G108" s="3" t="s">
        <v>6</v>
      </c>
      <c r="I108" s="32" t="s">
        <v>97</v>
      </c>
    </row>
    <row r="109" spans="1:9" outlineLevel="2">
      <c r="A109" s="27" t="str">
        <f>IF(B109&lt;&gt;0,COUNT(A$1:A108)+1,"")</f>
        <v/>
      </c>
      <c r="B109" s="27"/>
      <c r="D109" s="13" t="s">
        <v>31</v>
      </c>
      <c r="E109" s="7">
        <v>136500</v>
      </c>
      <c r="F109" s="11" t="s">
        <v>30</v>
      </c>
      <c r="G109" s="3" t="s">
        <v>6</v>
      </c>
      <c r="I109" s="81">
        <f>E110/E108</f>
        <v>2.7</v>
      </c>
    </row>
    <row r="110" spans="1:9" outlineLevel="2">
      <c r="A110" s="27" t="str">
        <f>IF(B110&lt;&gt;0,COUNT(A$1:A109)+1,"")</f>
        <v/>
      </c>
      <c r="B110" s="27"/>
      <c r="D110" s="13" t="s">
        <v>26</v>
      </c>
      <c r="E110" s="12">
        <f>E108*(1.2+1.5)</f>
        <v>12960</v>
      </c>
      <c r="F110" s="11" t="s">
        <v>1</v>
      </c>
      <c r="G110" s="35" t="s">
        <v>105</v>
      </c>
    </row>
    <row r="111" spans="1:9" outlineLevel="2">
      <c r="A111" s="27" t="str">
        <f>IF(B111&lt;&gt;0,COUNT(A$1:A110)+1,"")</f>
        <v/>
      </c>
      <c r="B111" s="27"/>
      <c r="D111" s="13" t="s">
        <v>33</v>
      </c>
      <c r="E111" s="7">
        <v>4800</v>
      </c>
      <c r="F111" s="16" t="s">
        <v>0</v>
      </c>
      <c r="G111" s="3" t="s">
        <v>6</v>
      </c>
      <c r="H111">
        <f>E111/SUM(E111:E113)</f>
        <v>0.9959539371304077</v>
      </c>
      <c r="I111" s="49">
        <f>E108*(1.2+2)</f>
        <v>15360</v>
      </c>
    </row>
    <row r="112" spans="1:9" outlineLevel="2">
      <c r="A112" s="27" t="str">
        <f>IF(B112&lt;&gt;0,COUNT(A$1:A111)+1,"")</f>
        <v/>
      </c>
      <c r="B112" s="27"/>
      <c r="D112" s="13" t="s">
        <v>41</v>
      </c>
      <c r="E112" s="7">
        <v>7.5</v>
      </c>
      <c r="F112" s="16" t="s">
        <v>0</v>
      </c>
      <c r="G112" s="3" t="s">
        <v>6</v>
      </c>
      <c r="H112" s="48"/>
      <c r="I112">
        <f>2*(1.2)*E108</f>
        <v>11520</v>
      </c>
    </row>
    <row r="113" spans="1:13" outlineLevel="2">
      <c r="A113" s="27" t="str">
        <f>IF(B113&lt;&gt;0,COUNT(A$1:A112)+1,"")</f>
        <v/>
      </c>
      <c r="B113" s="27"/>
      <c r="D113" s="13" t="s">
        <v>42</v>
      </c>
      <c r="E113" s="7">
        <v>12</v>
      </c>
      <c r="F113" s="16" t="s">
        <v>0</v>
      </c>
      <c r="G113" s="3" t="s">
        <v>6</v>
      </c>
    </row>
    <row r="114" spans="1:13" outlineLevel="2">
      <c r="A114" s="27" t="str">
        <f>IF(B114&lt;&gt;0,COUNT(A$1:A113)+1,"")</f>
        <v/>
      </c>
      <c r="B114" s="27"/>
      <c r="D114" s="33" t="s">
        <v>101</v>
      </c>
      <c r="E114" s="12">
        <f>[2]Achats!$E$156</f>
        <v>63</v>
      </c>
      <c r="F114" s="34" t="s">
        <v>103</v>
      </c>
      <c r="G114" s="3" t="s">
        <v>6</v>
      </c>
    </row>
    <row r="115" spans="1:13" outlineLevel="2">
      <c r="A115" s="27" t="str">
        <f>IF(B115&lt;&gt;0,COUNT(A$1:A114)+1,"")</f>
        <v/>
      </c>
      <c r="B115" s="27"/>
      <c r="C115" s="22"/>
      <c r="D115" s="1"/>
      <c r="E115" s="1"/>
    </row>
    <row r="116" spans="1:13" ht="15.75" outlineLevel="1">
      <c r="A116" s="27" t="str">
        <f>IF(B116&lt;&gt;0,COUNT(A$1:A115)+1,"")</f>
        <v/>
      </c>
      <c r="B116" s="27"/>
      <c r="C116" s="21" t="s">
        <v>64</v>
      </c>
    </row>
    <row r="117" spans="1:13" ht="7.5" customHeight="1" outlineLevel="2">
      <c r="A117" s="27" t="str">
        <f>IF(B117&lt;&gt;0,COUNT(A$1:A116)+1,"")</f>
        <v/>
      </c>
      <c r="B117" s="27"/>
    </row>
    <row r="118" spans="1:13" outlineLevel="2">
      <c r="A118" s="27" t="str">
        <f>IF(B118&lt;&gt;0,COUNT(A$1:A117)+1,"")</f>
        <v/>
      </c>
      <c r="B118" s="27"/>
      <c r="E118" s="3" t="s">
        <v>22</v>
      </c>
      <c r="F118" s="3" t="s">
        <v>23</v>
      </c>
      <c r="G118" s="3" t="s">
        <v>5</v>
      </c>
    </row>
    <row r="119" spans="1:13" outlineLevel="2">
      <c r="A119" s="27" t="str">
        <f>IF(B119&lt;&gt;0,COUNT(A$1:A118)+1,"")</f>
        <v/>
      </c>
      <c r="B119" s="27"/>
      <c r="D119" s="10" t="s">
        <v>14</v>
      </c>
      <c r="E119" s="4">
        <f>VLOOKUP(D119,'Facteurs d''émissions'!$B$6:$E$41,2,FALSE)</f>
        <v>5.6245264470187101E-2</v>
      </c>
      <c r="F119" s="4">
        <f>VLOOKUP(D119,'Facteurs d''émissions'!$B$6:$E$41,3,FALSE)</f>
        <v>5.9327507731469636E-3</v>
      </c>
      <c r="G119" s="4" t="str">
        <f>VLOOKUP(D119,'Facteurs d''émissions'!$B$6:$E$41,4,FALSE)</f>
        <v>Bilan Carbone</v>
      </c>
    </row>
    <row r="120" spans="1:13" outlineLevel="2">
      <c r="A120" s="27" t="str">
        <f>IF(B120&lt;&gt;0,COUNT(A$1:A119)+1,"")</f>
        <v/>
      </c>
      <c r="B120" s="27"/>
      <c r="D120" s="10" t="s">
        <v>9</v>
      </c>
      <c r="E120" s="4">
        <f>VLOOKUP(D120,'Facteurs d''émissions'!$B$6:$E$41,2,FALSE)</f>
        <v>0.52066666666666661</v>
      </c>
      <c r="F120" s="4">
        <f>VLOOKUP(D120,'Facteurs d''émissions'!$B$6:$E$41,3,FALSE)</f>
        <v>4.1653333333333327E-2</v>
      </c>
      <c r="G120" s="4" t="str">
        <f>VLOOKUP(D120,'Facteurs d''émissions'!$B$6:$E$41,4,FALSE)</f>
        <v>Bilan Carbone</v>
      </c>
    </row>
    <row r="121" spans="1:13" outlineLevel="2">
      <c r="A121" s="27" t="str">
        <f>IF(B121&lt;&gt;0,COUNT(A$1:A120)+1,"")</f>
        <v/>
      </c>
      <c r="B121" s="27"/>
      <c r="D121" s="10" t="s">
        <v>153</v>
      </c>
      <c r="E121" s="43">
        <f>VLOOKUP(D121,'Facteurs d''émissions'!$B$6:$E$41,2,FALSE)</f>
        <v>30091.669307277039</v>
      </c>
      <c r="F121" s="4">
        <f>VLOOKUP(D121,'Facteurs d''émissions'!$B$6:$E$41,3,FALSE)</f>
        <v>2773.0482088499748</v>
      </c>
      <c r="G121" s="4" t="str">
        <f>VLOOKUP(D121,'Facteurs d''émissions'!$B$6:$E$41,4,FALSE)</f>
        <v>Calcul UKTMP</v>
      </c>
    </row>
    <row r="122" spans="1:13" outlineLevel="2">
      <c r="A122" s="27" t="str">
        <f>IF(B122&lt;&gt;0,COUNT(A$1:A121)+1,"")</f>
        <v/>
      </c>
      <c r="B122" s="27"/>
      <c r="D122" s="10" t="s">
        <v>52</v>
      </c>
      <c r="E122" s="43">
        <f>VLOOKUP(D122,'Facteurs d''émissions'!$B$6:$E$41,2,FALSE)</f>
        <v>9826.6666666666661</v>
      </c>
      <c r="F122" s="4">
        <f>VLOOKUP(D122,'Facteurs d''émissions'!$B$6:$E$41,3,FALSE)</f>
        <v>0</v>
      </c>
      <c r="G122" s="4" t="str">
        <f>VLOOKUP(D122,'Facteurs d''émissions'!$B$6:$E$41,4,FALSE)</f>
        <v>Bilan Carbone</v>
      </c>
    </row>
    <row r="123" spans="1:13" outlineLevel="2">
      <c r="A123" s="27"/>
      <c r="B123" s="27"/>
      <c r="D123" s="10" t="s">
        <v>53</v>
      </c>
      <c r="E123" s="43">
        <f>VLOOKUP(D123,'Facteurs d''émissions'!$B$6:$E$41,2,FALSE)</f>
        <v>26300</v>
      </c>
      <c r="F123" s="4">
        <f>VLOOKUP(D123,'Facteurs d''émissions'!$B$6:$E$41,3,FALSE)</f>
        <v>0</v>
      </c>
      <c r="G123" s="4" t="str">
        <f>VLOOKUP(D123,'Facteurs d''émissions'!$B$6:$E$41,4,FALSE)</f>
        <v>Eco Invent</v>
      </c>
    </row>
    <row r="124" spans="1:13" outlineLevel="2">
      <c r="A124" s="27"/>
      <c r="B124" s="27"/>
      <c r="D124" s="10" t="s">
        <v>100</v>
      </c>
      <c r="E124" s="43">
        <f>VLOOKUP(D124,'Facteurs d''émissions'!$B$6:$E$41,2,FALSE)</f>
        <v>1328.6669255069901</v>
      </c>
      <c r="F124" s="4">
        <f>VLOOKUP(D124,'Facteurs d''émissions'!$B$6:$E$41,3,FALSE)</f>
        <v>189.85751637364865</v>
      </c>
      <c r="G124" s="4" t="str">
        <f>VLOOKUP(D124,'Facteurs d''émissions'!$B$6:$E$41,4,FALSE)</f>
        <v>Bilan Carbone</v>
      </c>
    </row>
    <row r="125" spans="1:13" outlineLevel="2">
      <c r="A125" s="27" t="str">
        <f>IF(B125&lt;&gt;0,COUNT(A$1:A124)+1,"")</f>
        <v/>
      </c>
      <c r="B125" s="27"/>
      <c r="E125" s="2"/>
      <c r="F125" s="2"/>
      <c r="G125" s="2"/>
    </row>
    <row r="126" spans="1:13" outlineLevel="1">
      <c r="A126" s="27" t="str">
        <f>IF(B126&lt;&gt;0,COUNT(A$1:A125)+1,"")</f>
        <v/>
      </c>
      <c r="B126" s="27"/>
      <c r="C126" s="21" t="s">
        <v>20</v>
      </c>
      <c r="E126" s="2"/>
      <c r="F126" s="2"/>
      <c r="G126" s="2"/>
    </row>
    <row r="127" spans="1:13" ht="7.5" customHeight="1" outlineLevel="2">
      <c r="A127" s="27" t="str">
        <f>IF(B127&lt;&gt;0,COUNT(A$1:A126)+1,"")</f>
        <v/>
      </c>
      <c r="B127" s="27"/>
      <c r="E127" s="2"/>
      <c r="F127" s="2"/>
      <c r="G127" s="2"/>
    </row>
    <row r="128" spans="1:13" ht="14.25" outlineLevel="2">
      <c r="A128" s="27" t="str">
        <f>IF(B128&lt;&gt;0,COUNT(A$1:A127)+1,"")</f>
        <v/>
      </c>
      <c r="B128" s="27"/>
      <c r="E128" s="3" t="s">
        <v>22</v>
      </c>
      <c r="F128" s="3" t="s">
        <v>23</v>
      </c>
      <c r="G128" s="2"/>
      <c r="J128" s="50" t="s">
        <v>106</v>
      </c>
      <c r="K128" s="50" t="s">
        <v>107</v>
      </c>
      <c r="L128" s="50" t="s">
        <v>109</v>
      </c>
      <c r="M128" s="50" t="s">
        <v>108</v>
      </c>
    </row>
    <row r="129" spans="1:13" outlineLevel="2">
      <c r="A129" s="27" t="str">
        <f>IF(B129&lt;&gt;0,COUNT(A$1:A128)+1,"")</f>
        <v/>
      </c>
      <c r="B129" s="27"/>
      <c r="D129" s="13" t="s">
        <v>31</v>
      </c>
      <c r="E129" s="12">
        <f>E109*E119/1000</f>
        <v>7.6774786001805397</v>
      </c>
      <c r="F129" s="12">
        <f>F119*E109/1000</f>
        <v>0.80982048053456046</v>
      </c>
      <c r="G129" s="163" t="s">
        <v>28</v>
      </c>
      <c r="H129" s="30">
        <f>SUM(E129:F129)/SUM(E$129:F$134)</f>
        <v>5.1272932715446551E-5</v>
      </c>
      <c r="J129" s="51">
        <v>0.05</v>
      </c>
      <c r="K129" s="51">
        <v>0.05</v>
      </c>
      <c r="L129" s="52">
        <f>SUM(E129:F129)*(1-(1-K129))</f>
        <v>0.42436495403575542</v>
      </c>
      <c r="M129" s="52">
        <f t="shared" ref="M129:M134" si="9">SUM(E129:F129)*(1-(1-J129)*(1-K129))</f>
        <v>0.82751166036972257</v>
      </c>
    </row>
    <row r="130" spans="1:13" outlineLevel="2">
      <c r="A130" s="27" t="str">
        <f>IF(B130&lt;&gt;0,COUNT(A$1:A129)+1,"")</f>
        <v/>
      </c>
      <c r="B130" s="27"/>
      <c r="D130" s="13" t="s">
        <v>26</v>
      </c>
      <c r="E130" s="12">
        <f>$E110*E120</f>
        <v>6747.8399999999992</v>
      </c>
      <c r="F130" s="12">
        <f>E110*F120</f>
        <v>539.82719999999995</v>
      </c>
      <c r="G130" s="163"/>
      <c r="H130" s="30">
        <f t="shared" ref="H130:H134" si="10">SUM(E130:F130)/SUM(E$129:F$134)</f>
        <v>4.402579271033346E-2</v>
      </c>
      <c r="J130" s="51">
        <v>0.2</v>
      </c>
      <c r="K130" s="51">
        <v>0.05</v>
      </c>
      <c r="L130" s="52">
        <f t="shared" ref="L130:L134" si="11">SUM(E130:F130)*(1-(1-K130))</f>
        <v>364.38336000000027</v>
      </c>
      <c r="M130" s="52">
        <f t="shared" si="9"/>
        <v>1749.0401279999996</v>
      </c>
    </row>
    <row r="131" spans="1:13" outlineLevel="2">
      <c r="A131" s="27" t="str">
        <f>IF(B131&lt;&gt;0,COUNT(A$1:A130)+1,"")</f>
        <v/>
      </c>
      <c r="B131" s="27"/>
      <c r="D131" s="13" t="s">
        <v>33</v>
      </c>
      <c r="E131" s="12">
        <f>$E111*E121/1000</f>
        <v>144440.01267492981</v>
      </c>
      <c r="F131" s="12">
        <f t="shared" ref="E131:F132" si="12">$E111*F121/1000</f>
        <v>13310.631402479879</v>
      </c>
      <c r="G131" s="163"/>
      <c r="H131" s="30">
        <f t="shared" si="10"/>
        <v>0.95299318224542862</v>
      </c>
      <c r="J131" s="57">
        <f>M96</f>
        <v>0.18577153531721263</v>
      </c>
      <c r="K131" s="51">
        <v>0.05</v>
      </c>
      <c r="L131" s="52">
        <f t="shared" si="11"/>
        <v>7887.5322038704917</v>
      </c>
      <c r="M131" s="52">
        <f t="shared" si="9"/>
        <v>35727.832584033087</v>
      </c>
    </row>
    <row r="132" spans="1:13" outlineLevel="2">
      <c r="A132" s="27"/>
      <c r="B132" s="27"/>
      <c r="D132" s="13" t="s">
        <v>41</v>
      </c>
      <c r="E132" s="12">
        <f t="shared" si="12"/>
        <v>73.7</v>
      </c>
      <c r="F132" s="12">
        <f t="shared" si="12"/>
        <v>0</v>
      </c>
      <c r="G132" s="163"/>
      <c r="H132" s="30">
        <f t="shared" si="10"/>
        <v>4.4523176397950448E-4</v>
      </c>
      <c r="J132" s="51">
        <v>0.05</v>
      </c>
      <c r="K132" s="51">
        <v>0.05</v>
      </c>
      <c r="L132" s="52">
        <f t="shared" si="11"/>
        <v>3.6850000000000036</v>
      </c>
      <c r="M132" s="52">
        <f t="shared" si="9"/>
        <v>7.1857500000000023</v>
      </c>
    </row>
    <row r="133" spans="1:13" outlineLevel="2">
      <c r="A133" s="27"/>
      <c r="B133" s="27"/>
      <c r="D133" s="13" t="s">
        <v>42</v>
      </c>
      <c r="E133" s="12">
        <f>$E113*E123/1000</f>
        <v>315.60000000000002</v>
      </c>
      <c r="F133" s="12">
        <f>$E113*F123/1000</f>
        <v>0</v>
      </c>
      <c r="G133" s="163"/>
      <c r="H133" s="30">
        <f t="shared" si="10"/>
        <v>1.9065826962270233E-3</v>
      </c>
      <c r="J133" s="51">
        <v>0.05</v>
      </c>
      <c r="K133" s="51">
        <v>0.05</v>
      </c>
      <c r="L133" s="52">
        <f t="shared" si="11"/>
        <v>15.780000000000015</v>
      </c>
      <c r="M133" s="52">
        <f t="shared" si="9"/>
        <v>30.771000000000011</v>
      </c>
    </row>
    <row r="134" spans="1:13" outlineLevel="2">
      <c r="A134" s="27"/>
      <c r="B134" s="27"/>
      <c r="D134" s="34" t="s">
        <v>98</v>
      </c>
      <c r="E134" s="12">
        <f>E114*E124/1000</f>
        <v>83.706016306940384</v>
      </c>
      <c r="F134" s="12">
        <f>E114*F124/1000</f>
        <v>11.961023531539864</v>
      </c>
      <c r="G134" s="163"/>
      <c r="H134" s="30">
        <f t="shared" si="10"/>
        <v>5.7793765131593071E-4</v>
      </c>
      <c r="J134" s="51">
        <v>0.05</v>
      </c>
      <c r="K134" s="51">
        <v>0.05</v>
      </c>
      <c r="L134" s="52">
        <f t="shared" si="11"/>
        <v>4.7833519919240164</v>
      </c>
      <c r="M134" s="52">
        <f t="shared" si="9"/>
        <v>9.3275363842518271</v>
      </c>
    </row>
    <row r="135" spans="1:13" outlineLevel="2">
      <c r="A135" s="27" t="str">
        <f>IF(B135&lt;&gt;0,COUNT(A$1:A134)+1,"")</f>
        <v/>
      </c>
      <c r="B135" s="27"/>
    </row>
    <row r="136" spans="1:13" outlineLevel="1">
      <c r="A136" s="27" t="str">
        <f>IF(B136&lt;&gt;0,COUNT(A$1:A135)+1,"")</f>
        <v/>
      </c>
      <c r="B136" s="27"/>
      <c r="C136" s="21" t="s">
        <v>21</v>
      </c>
      <c r="K136" s="54" t="s">
        <v>110</v>
      </c>
      <c r="L136" s="53">
        <f>SUM(L129:L134)/SUM($E$129:$F$134)</f>
        <v>5.0000000000000044E-2</v>
      </c>
      <c r="M136" s="53">
        <f>SUM(M129:M134)/SUM($E$129:$F$134)</f>
        <v>0.22669355558650583</v>
      </c>
    </row>
    <row r="137" spans="1:13" ht="7.5" customHeight="1" outlineLevel="2">
      <c r="A137" s="27" t="str">
        <f>IF(B137&lt;&gt;0,COUNT(A$1:A136)+1,"")</f>
        <v/>
      </c>
      <c r="B137" s="27"/>
    </row>
    <row r="138" spans="1:13" outlineLevel="2">
      <c r="A138" s="27" t="str">
        <f>IF(B138&lt;&gt;0,COUNT(A$1:A137)+1,"")</f>
        <v/>
      </c>
      <c r="B138" s="27"/>
      <c r="E138" s="3" t="s">
        <v>22</v>
      </c>
      <c r="F138" s="3" t="s">
        <v>23</v>
      </c>
    </row>
    <row r="139" spans="1:13" outlineLevel="2">
      <c r="A139" s="27" t="str">
        <f>IF(B139&lt;&gt;0,COUNT(A$1:A138)+1,"")</f>
        <v/>
      </c>
      <c r="B139" s="27"/>
      <c r="D139" s="164" t="s">
        <v>50</v>
      </c>
      <c r="E139" s="82">
        <f>SUM(E129:E134)/E108</f>
        <v>31.597611702049363</v>
      </c>
      <c r="F139" s="82">
        <f>SUM(F129:F134)/E108</f>
        <v>2.8881728013524905</v>
      </c>
      <c r="G139" s="163" t="s">
        <v>28</v>
      </c>
    </row>
    <row r="140" spans="1:13" outlineLevel="2">
      <c r="A140" s="27" t="str">
        <f>IF(B140&lt;&gt;0,COUNT(A$1:A139)+1,"")</f>
        <v/>
      </c>
      <c r="B140" s="27"/>
      <c r="D140" s="164"/>
      <c r="E140" s="165">
        <f>SUM(E139:F139)</f>
        <v>34.485784503401852</v>
      </c>
      <c r="F140" s="165"/>
      <c r="G140" s="163"/>
    </row>
    <row r="141" spans="1:13" outlineLevel="2">
      <c r="A141" s="27" t="str">
        <f>IF(B141&lt;&gt;0,COUNT(A$1:A140)+1,"")</f>
        <v/>
      </c>
      <c r="B141" s="27"/>
    </row>
    <row r="142" spans="1:13">
      <c r="A142" s="27"/>
      <c r="B142" s="27"/>
    </row>
    <row r="143" spans="1:13">
      <c r="A143" s="27"/>
      <c r="B143" s="27" t="s">
        <v>130</v>
      </c>
    </row>
    <row r="144" spans="1:13">
      <c r="A144" s="27"/>
      <c r="B144" s="27"/>
    </row>
    <row r="145" spans="1:9">
      <c r="A145" s="27"/>
      <c r="B145" s="27"/>
      <c r="C145" s="28"/>
      <c r="D145" s="72" t="s">
        <v>116</v>
      </c>
      <c r="E145" s="64"/>
      <c r="F145" s="64"/>
      <c r="G145" s="73">
        <f>$E$140*H130</f>
        <v>1.5182639999999998</v>
      </c>
      <c r="H145" s="64"/>
      <c r="I145" s="65"/>
    </row>
    <row r="146" spans="1:9">
      <c r="A146" s="27"/>
      <c r="B146" s="27"/>
      <c r="C146" s="28"/>
      <c r="D146" s="72" t="s">
        <v>115</v>
      </c>
      <c r="E146" s="64"/>
      <c r="F146" s="64"/>
      <c r="G146" s="74">
        <f>$E$140*H129</f>
        <v>1.7681873084823125E-3</v>
      </c>
      <c r="H146" s="64"/>
      <c r="I146" s="65"/>
    </row>
    <row r="147" spans="1:9">
      <c r="A147" s="27"/>
      <c r="B147" s="27"/>
      <c r="C147" s="28"/>
      <c r="D147" s="72" t="s">
        <v>117</v>
      </c>
      <c r="E147" s="64"/>
      <c r="F147" s="64"/>
      <c r="G147" s="73">
        <f>$E$140*H134</f>
        <v>1.9930633299683385E-2</v>
      </c>
      <c r="H147" s="64"/>
      <c r="I147" s="65"/>
    </row>
    <row r="148" spans="1:9">
      <c r="D148" s="138" t="s">
        <v>202</v>
      </c>
      <c r="E148" s="64" t="s">
        <v>41</v>
      </c>
      <c r="F148" s="64"/>
      <c r="G148" s="139">
        <f>$E$140*SUM(H131:H133)</f>
        <v>32.945821682793685</v>
      </c>
      <c r="H148" s="73">
        <f>$E$140*H132</f>
        <v>1.5354166666666667E-2</v>
      </c>
      <c r="I148" s="65"/>
    </row>
    <row r="149" spans="1:9">
      <c r="D149" s="138"/>
      <c r="E149" s="64" t="s">
        <v>42</v>
      </c>
      <c r="F149" s="64"/>
      <c r="G149" s="140"/>
      <c r="H149" s="73">
        <f>$E$140*H133</f>
        <v>6.5750000000000003E-2</v>
      </c>
      <c r="I149" s="65"/>
    </row>
    <row r="150" spans="1:9">
      <c r="D150" s="138"/>
      <c r="E150" s="145" t="s">
        <v>120</v>
      </c>
      <c r="F150" s="64" t="s">
        <v>122</v>
      </c>
      <c r="G150" s="140"/>
      <c r="H150" s="146">
        <f>$E$140*H131</f>
        <v>32.864717516127023</v>
      </c>
      <c r="I150" s="66">
        <f>$E$140*$H$131*H88</f>
        <v>17.776059840000002</v>
      </c>
    </row>
    <row r="151" spans="1:9">
      <c r="D151" s="138"/>
      <c r="E151" s="145"/>
      <c r="F151" s="64" t="s">
        <v>56</v>
      </c>
      <c r="G151" s="140"/>
      <c r="H151" s="146"/>
      <c r="I151" s="66">
        <f>$E$140*$H$131*H91</f>
        <v>1.4019199012633305</v>
      </c>
    </row>
    <row r="152" spans="1:9">
      <c r="D152" s="138"/>
      <c r="E152" s="145"/>
      <c r="F152" s="64" t="s">
        <v>111</v>
      </c>
      <c r="G152" s="140"/>
      <c r="H152" s="146"/>
      <c r="I152" s="66">
        <f>$E$140*$H$131*(H89+H90)</f>
        <v>11.855491302310996</v>
      </c>
    </row>
    <row r="153" spans="1:9">
      <c r="D153" s="138"/>
      <c r="E153" s="145"/>
      <c r="F153" s="64" t="s">
        <v>115</v>
      </c>
      <c r="G153" s="140"/>
      <c r="H153" s="146"/>
      <c r="I153" s="66">
        <f>$E$140*$H$131*H87</f>
        <v>0.77543342740241405</v>
      </c>
    </row>
    <row r="154" spans="1:9">
      <c r="D154" s="138"/>
      <c r="E154" s="145"/>
      <c r="F154" s="64" t="s">
        <v>118</v>
      </c>
      <c r="G154" s="140"/>
      <c r="H154" s="146"/>
      <c r="I154" s="66">
        <f>$E$140*$H$131*H94</f>
        <v>0.10842264515027765</v>
      </c>
    </row>
    <row r="155" spans="1:9">
      <c r="D155" s="138"/>
      <c r="E155" s="145"/>
      <c r="F155" s="64" t="s">
        <v>119</v>
      </c>
      <c r="G155" s="141"/>
      <c r="H155" s="146"/>
      <c r="I155" s="66">
        <f>$E$140*$H$131*(H93+H92)</f>
        <v>0.9473904000000003</v>
      </c>
    </row>
    <row r="156" spans="1:9">
      <c r="G156" s="83">
        <f>SUM(G145:G155)</f>
        <v>34.485784503401852</v>
      </c>
    </row>
    <row r="165" spans="17:17">
      <c r="Q165" s="29"/>
    </row>
    <row r="166" spans="17:17">
      <c r="Q166" s="29"/>
    </row>
    <row r="167" spans="17:17">
      <c r="Q167" s="29"/>
    </row>
    <row r="168" spans="17:17">
      <c r="Q168" s="29"/>
    </row>
    <row r="169" spans="17:17">
      <c r="Q169" s="29"/>
    </row>
    <row r="170" spans="17:17">
      <c r="Q170" s="29"/>
    </row>
    <row r="171" spans="17:17">
      <c r="Q171" s="29"/>
    </row>
    <row r="172" spans="17:17">
      <c r="Q172" s="29"/>
    </row>
    <row r="173" spans="17:17">
      <c r="Q173" s="29"/>
    </row>
    <row r="174" spans="17:17">
      <c r="Q174" s="29"/>
    </row>
    <row r="175" spans="17:17">
      <c r="Q175" s="29"/>
    </row>
    <row r="176" spans="17:17" hidden="1">
      <c r="Q176" s="29"/>
    </row>
    <row r="177" spans="4:17" hidden="1">
      <c r="D177" s="72" t="s">
        <v>116</v>
      </c>
      <c r="E177" s="64"/>
      <c r="F177" s="64"/>
      <c r="G177" s="64"/>
      <c r="H177" s="73">
        <f>G145</f>
        <v>1.5182639999999998</v>
      </c>
      <c r="I177" s="64"/>
      <c r="J177" s="65"/>
      <c r="Q177" s="29"/>
    </row>
    <row r="178" spans="4:17" hidden="1">
      <c r="D178" s="72" t="s">
        <v>115</v>
      </c>
      <c r="E178" s="64"/>
      <c r="F178" s="64"/>
      <c r="G178" s="64"/>
      <c r="H178" s="74">
        <f>G146</f>
        <v>1.7681873084823125E-3</v>
      </c>
      <c r="I178" s="64"/>
      <c r="J178" s="65"/>
      <c r="Q178" s="29"/>
    </row>
    <row r="179" spans="4:17" hidden="1">
      <c r="D179" s="72" t="s">
        <v>117</v>
      </c>
      <c r="E179" s="64"/>
      <c r="F179" s="64"/>
      <c r="G179" s="64"/>
      <c r="H179" s="73">
        <f>G147</f>
        <v>1.9930633299683385E-2</v>
      </c>
      <c r="I179" s="64"/>
      <c r="J179" s="65"/>
      <c r="Q179" s="29"/>
    </row>
    <row r="180" spans="4:17" hidden="1">
      <c r="D180" s="138" t="s">
        <v>121</v>
      </c>
      <c r="E180" s="64" t="s">
        <v>41</v>
      </c>
      <c r="F180" s="64"/>
      <c r="G180" s="64"/>
      <c r="H180" s="139">
        <f>SUM(I180:I192)</f>
        <v>32.945821682793692</v>
      </c>
      <c r="I180" s="73">
        <f>H148</f>
        <v>1.5354166666666667E-2</v>
      </c>
      <c r="J180" s="65"/>
      <c r="Q180" s="29"/>
    </row>
    <row r="181" spans="4:17" hidden="1">
      <c r="D181" s="138"/>
      <c r="E181" s="64" t="s">
        <v>42</v>
      </c>
      <c r="F181" s="64"/>
      <c r="G181" s="64"/>
      <c r="H181" s="140"/>
      <c r="I181" s="73">
        <f>H149</f>
        <v>6.5750000000000003E-2</v>
      </c>
      <c r="J181" s="65"/>
    </row>
    <row r="182" spans="4:17" hidden="1">
      <c r="D182" s="138"/>
      <c r="E182" s="145" t="s">
        <v>120</v>
      </c>
      <c r="F182" s="64" t="s">
        <v>122</v>
      </c>
      <c r="G182" s="64"/>
      <c r="H182" s="140"/>
      <c r="I182" s="146">
        <f>SUM(J182:J192)</f>
        <v>32.864717516127023</v>
      </c>
      <c r="J182" s="66">
        <f>I150</f>
        <v>17.776059840000002</v>
      </c>
    </row>
    <row r="183" spans="4:17" hidden="1">
      <c r="D183" s="138"/>
      <c r="E183" s="145"/>
      <c r="F183" s="64" t="s">
        <v>56</v>
      </c>
      <c r="G183" s="64"/>
      <c r="H183" s="140"/>
      <c r="I183" s="146"/>
      <c r="J183" s="66">
        <f t="shared" ref="J183" si="13">I151</f>
        <v>1.4019199012633305</v>
      </c>
    </row>
    <row r="184" spans="4:17" hidden="1">
      <c r="D184" s="138"/>
      <c r="E184" s="145"/>
      <c r="F184" s="162" t="s">
        <v>111</v>
      </c>
      <c r="G184" s="64" t="s">
        <v>171</v>
      </c>
      <c r="H184" s="140"/>
      <c r="I184" s="146"/>
      <c r="J184" s="66">
        <f>$E$140*$H$131*($H$89)*H24</f>
        <v>0.28001427300000004</v>
      </c>
    </row>
    <row r="185" spans="4:17" hidden="1">
      <c r="D185" s="138"/>
      <c r="E185" s="145"/>
      <c r="F185" s="152"/>
      <c r="G185" s="64" t="s">
        <v>172</v>
      </c>
      <c r="H185" s="140"/>
      <c r="I185" s="146"/>
      <c r="J185" s="66">
        <f t="shared" ref="J185:J186" si="14">$E$140*$H$131*($H$89)*H25</f>
        <v>3.6563751162790714</v>
      </c>
    </row>
    <row r="186" spans="4:17" hidden="1">
      <c r="D186" s="138"/>
      <c r="E186" s="145"/>
      <c r="F186" s="152"/>
      <c r="G186" s="64" t="s">
        <v>173</v>
      </c>
      <c r="H186" s="140"/>
      <c r="I186" s="146"/>
      <c r="J186" s="66">
        <f t="shared" si="14"/>
        <v>2.2588051072974506E-2</v>
      </c>
    </row>
    <row r="187" spans="4:17" hidden="1">
      <c r="D187" s="138"/>
      <c r="E187" s="145"/>
      <c r="F187" s="152"/>
      <c r="G187" s="64" t="s">
        <v>174</v>
      </c>
      <c r="H187" s="140"/>
      <c r="I187" s="146"/>
      <c r="J187" s="66">
        <f>$E$140*$H$131*($H$90)*H45</f>
        <v>0.36339880500000016</v>
      </c>
    </row>
    <row r="188" spans="4:17" hidden="1">
      <c r="D188" s="138"/>
      <c r="E188" s="145"/>
      <c r="F188" s="152"/>
      <c r="G188" s="64" t="s">
        <v>175</v>
      </c>
      <c r="H188" s="140"/>
      <c r="I188" s="146"/>
      <c r="J188" s="66">
        <f t="shared" ref="J188:J189" si="15">$E$140*$H$131*($H$90)*H46</f>
        <v>7.4868633333333348</v>
      </c>
    </row>
    <row r="189" spans="4:17" hidden="1">
      <c r="D189" s="138"/>
      <c r="E189" s="145"/>
      <c r="F189" s="153"/>
      <c r="G189" s="64" t="s">
        <v>176</v>
      </c>
      <c r="H189" s="140"/>
      <c r="I189" s="146"/>
      <c r="J189" s="66">
        <f t="shared" si="15"/>
        <v>4.6251723625614458E-2</v>
      </c>
    </row>
    <row r="190" spans="4:17" hidden="1">
      <c r="D190" s="138"/>
      <c r="E190" s="145"/>
      <c r="F190" s="64" t="s">
        <v>115</v>
      </c>
      <c r="G190" s="64"/>
      <c r="H190" s="140"/>
      <c r="I190" s="146"/>
      <c r="J190" s="66">
        <f>I153</f>
        <v>0.77543342740241405</v>
      </c>
    </row>
    <row r="191" spans="4:17" hidden="1">
      <c r="D191" s="138"/>
      <c r="E191" s="145"/>
      <c r="F191" s="64" t="s">
        <v>118</v>
      </c>
      <c r="G191" s="64"/>
      <c r="H191" s="140"/>
      <c r="I191" s="146"/>
      <c r="J191" s="66">
        <f t="shared" ref="J191:J192" si="16">I154</f>
        <v>0.10842264515027765</v>
      </c>
    </row>
    <row r="192" spans="4:17" hidden="1">
      <c r="D192" s="138"/>
      <c r="E192" s="145"/>
      <c r="F192" s="64" t="s">
        <v>119</v>
      </c>
      <c r="G192" s="64"/>
      <c r="H192" s="141"/>
      <c r="I192" s="146"/>
      <c r="J192" s="66">
        <f t="shared" si="16"/>
        <v>0.9473904000000003</v>
      </c>
    </row>
    <row r="193" hidden="1"/>
  </sheetData>
  <mergeCells count="27">
    <mergeCell ref="G100:G101"/>
    <mergeCell ref="E101:F101"/>
    <mergeCell ref="A1:I1"/>
    <mergeCell ref="G24:G26"/>
    <mergeCell ref="E32:F32"/>
    <mergeCell ref="G31:G32"/>
    <mergeCell ref="D31:D32"/>
    <mergeCell ref="D52:D53"/>
    <mergeCell ref="G52:G53"/>
    <mergeCell ref="E53:F53"/>
    <mergeCell ref="G45:G47"/>
    <mergeCell ref="T60:T61"/>
    <mergeCell ref="D180:D192"/>
    <mergeCell ref="H180:H192"/>
    <mergeCell ref="E182:E192"/>
    <mergeCell ref="I182:I192"/>
    <mergeCell ref="F184:F189"/>
    <mergeCell ref="D148:D155"/>
    <mergeCell ref="G148:G155"/>
    <mergeCell ref="E150:E155"/>
    <mergeCell ref="H150:H155"/>
    <mergeCell ref="G129:G134"/>
    <mergeCell ref="D139:D140"/>
    <mergeCell ref="G139:G140"/>
    <mergeCell ref="E140:F140"/>
    <mergeCell ref="G87:G94"/>
    <mergeCell ref="D100:D101"/>
  </mergeCells>
  <phoneticPr fontId="0" type="noConversion"/>
  <dataValidations count="1">
    <dataValidation type="list" allowBlank="1" showInputMessage="1" showErrorMessage="1" sqref="D119:D124 D74:D82 D17:D19 D40">
      <formula1>'Facteurs d''émissions'!B6:B41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  <outlinePr summaryBelow="0"/>
  </sheetPr>
  <dimension ref="A1:Q167"/>
  <sheetViews>
    <sheetView zoomScaleNormal="100" workbookViewId="0">
      <selection sqref="A1:I1"/>
    </sheetView>
  </sheetViews>
  <sheetFormatPr baseColWidth="10" defaultColWidth="11.42578125" defaultRowHeight="12.75" outlineLevelRow="2"/>
  <cols>
    <col min="1" max="2" width="2.85546875" style="6" customWidth="1"/>
    <col min="3" max="3" width="2.85546875" style="21" customWidth="1"/>
    <col min="4" max="4" width="21.85546875" customWidth="1"/>
    <col min="5" max="5" width="12" bestFit="1" customWidth="1"/>
    <col min="7" max="7" width="15" customWidth="1"/>
    <col min="8" max="8" width="14.5703125" bestFit="1" customWidth="1"/>
    <col min="9" max="9" width="12" bestFit="1" customWidth="1"/>
    <col min="10" max="10" width="22.42578125" style="29" bestFit="1" customWidth="1"/>
    <col min="11" max="11" width="19.5703125" style="29" bestFit="1" customWidth="1"/>
    <col min="12" max="12" width="21.85546875" style="29" bestFit="1" customWidth="1"/>
    <col min="13" max="13" width="17.42578125" style="29" bestFit="1" customWidth="1"/>
    <col min="14" max="16" width="11.42578125" style="29"/>
  </cols>
  <sheetData>
    <row r="1" spans="1:9">
      <c r="A1" s="172" t="s">
        <v>207</v>
      </c>
      <c r="B1" s="172"/>
      <c r="C1" s="172"/>
      <c r="D1" s="172"/>
      <c r="E1" s="172"/>
      <c r="F1" s="172"/>
      <c r="G1" s="172"/>
      <c r="H1" s="172"/>
      <c r="I1" s="172"/>
    </row>
    <row r="2" spans="1:9">
      <c r="A2" s="27" t="str">
        <f>IF(B2&lt;&gt;0,COUNT(A$1:A1)+1,"")</f>
        <v/>
      </c>
      <c r="B2" s="27"/>
    </row>
    <row r="3" spans="1:9">
      <c r="A3" s="27" t="str">
        <f>IF(B3&lt;&gt;0,COUNT(A$1:A2)+1,"")</f>
        <v/>
      </c>
      <c r="B3" s="27"/>
    </row>
    <row r="4" spans="1:9">
      <c r="A4" s="27">
        <f>IF(B4&lt;&gt;0,COUNT(A$1:A3)+1,"")</f>
        <v>1</v>
      </c>
      <c r="B4" s="27" t="s">
        <v>164</v>
      </c>
    </row>
    <row r="5" spans="1:9" ht="7.5" customHeight="1" outlineLevel="1">
      <c r="A5" s="27" t="str">
        <f>IF(B5&lt;&gt;0,COUNT(A$1:A4)+1,"")</f>
        <v/>
      </c>
      <c r="B5" s="27"/>
      <c r="C5" s="22"/>
      <c r="D5" s="1"/>
      <c r="E5" s="1"/>
    </row>
    <row r="6" spans="1:9" outlineLevel="1" collapsed="1">
      <c r="A6" s="27" t="str">
        <f>IF(B6&lt;&gt;0,COUNT(A$1:A5)+1,"")</f>
        <v/>
      </c>
      <c r="B6" s="27"/>
      <c r="C6" s="22" t="s">
        <v>29</v>
      </c>
      <c r="D6" s="1"/>
      <c r="E6" s="1"/>
    </row>
    <row r="7" spans="1:9" ht="7.5" hidden="1" customHeight="1" outlineLevel="2">
      <c r="A7" s="27" t="str">
        <f>IF(B7&lt;&gt;0,COUNT(A$1:A6)+1,"")</f>
        <v/>
      </c>
      <c r="B7" s="27"/>
      <c r="D7" s="1"/>
      <c r="E7" s="1"/>
      <c r="F7" s="1"/>
    </row>
    <row r="8" spans="1:9" hidden="1" outlineLevel="2">
      <c r="A8" s="27" t="str">
        <f>IF(B8&lt;&gt;0,COUNT(A$1:A7)+1,"")</f>
        <v/>
      </c>
      <c r="B8" s="27"/>
      <c r="D8" s="1"/>
      <c r="E8" s="7" t="s">
        <v>24</v>
      </c>
      <c r="F8" s="7" t="s">
        <v>25</v>
      </c>
      <c r="G8" s="3" t="s">
        <v>5</v>
      </c>
    </row>
    <row r="9" spans="1:9" hidden="1" outlineLevel="2">
      <c r="A9" s="27" t="str">
        <f>IF(B9&lt;&gt;0,COUNT(A$1:A8)+1,"")</f>
        <v/>
      </c>
      <c r="B9" s="27"/>
      <c r="D9" s="20" t="s">
        <v>4</v>
      </c>
      <c r="E9" s="24">
        <v>16000</v>
      </c>
      <c r="F9" s="7" t="s">
        <v>2</v>
      </c>
      <c r="G9" s="3" t="s">
        <v>6</v>
      </c>
    </row>
    <row r="10" spans="1:9" hidden="1" outlineLevel="2">
      <c r="A10" s="27" t="str">
        <f>IF(B10&lt;&gt;0,COUNT(A$1:A9)+1,"")</f>
        <v/>
      </c>
      <c r="B10" s="27"/>
      <c r="D10" s="76" t="s">
        <v>27</v>
      </c>
      <c r="E10" s="25">
        <v>5691</v>
      </c>
      <c r="F10" s="7" t="s">
        <v>1</v>
      </c>
      <c r="G10" s="3" t="s">
        <v>6</v>
      </c>
    </row>
    <row r="11" spans="1:9" hidden="1" outlineLevel="2">
      <c r="A11" s="27" t="str">
        <f>IF(B11&lt;&gt;0,COUNT(A$1:A10)+1,"")</f>
        <v/>
      </c>
      <c r="B11" s="27"/>
      <c r="D11" s="9" t="s">
        <v>3</v>
      </c>
      <c r="E11" s="42">
        <v>12000</v>
      </c>
      <c r="F11" s="7" t="s">
        <v>2</v>
      </c>
      <c r="G11" s="35" t="s">
        <v>105</v>
      </c>
      <c r="H11" s="31"/>
    </row>
    <row r="12" spans="1:9" hidden="1" outlineLevel="2">
      <c r="A12" s="27"/>
      <c r="B12" s="27"/>
      <c r="D12" s="33" t="s">
        <v>101</v>
      </c>
      <c r="E12" s="43">
        <f>[2]Achats!$E$27</f>
        <v>170</v>
      </c>
      <c r="F12" s="34" t="s">
        <v>103</v>
      </c>
      <c r="G12" s="3" t="s">
        <v>6</v>
      </c>
      <c r="H12" s="31"/>
    </row>
    <row r="13" spans="1:9" hidden="1" outlineLevel="2">
      <c r="A13" s="27" t="str">
        <f>IF(B13&lt;&gt;0,COUNT(A$1:A11)+1,"")</f>
        <v/>
      </c>
      <c r="B13" s="27"/>
      <c r="C13" s="22"/>
      <c r="D13" s="1"/>
    </row>
    <row r="14" spans="1:9" ht="15.75" outlineLevel="1" collapsed="1">
      <c r="A14" s="27" t="str">
        <f>IF(B14&lt;&gt;0,COUNT(A$1:A13)+1,"")</f>
        <v/>
      </c>
      <c r="B14" s="27"/>
      <c r="C14" s="21" t="s">
        <v>64</v>
      </c>
    </row>
    <row r="15" spans="1:9" ht="7.5" hidden="1" customHeight="1" outlineLevel="2">
      <c r="A15" s="27" t="str">
        <f>IF(B15&lt;&gt;0,COUNT(A$1:A14)+1,"")</f>
        <v/>
      </c>
      <c r="B15" s="27"/>
    </row>
    <row r="16" spans="1:9" hidden="1" outlineLevel="2">
      <c r="A16" s="27" t="str">
        <f>IF(B16&lt;&gt;0,COUNT(A$1:A15)+1,"")</f>
        <v/>
      </c>
      <c r="B16" s="27"/>
      <c r="E16" s="3" t="s">
        <v>22</v>
      </c>
      <c r="F16" s="3" t="s">
        <v>23</v>
      </c>
      <c r="G16" s="3" t="s">
        <v>5</v>
      </c>
    </row>
    <row r="17" spans="1:13" hidden="1" outlineLevel="2">
      <c r="A17" s="27" t="str">
        <f>IF(B17&lt;&gt;0,COUNT(A$1:A16)+1,"")</f>
        <v/>
      </c>
      <c r="B17" s="27"/>
      <c r="D17" s="10" t="s">
        <v>139</v>
      </c>
      <c r="E17" s="4">
        <f>VLOOKUP(D17,'Facteurs d''émissions'!$B$6:$E$41,2,FALSE)</f>
        <v>0.55434080717488787</v>
      </c>
      <c r="F17" s="4">
        <f>VLOOKUP(D17,'Facteurs d''émissions'!$B$6:$E$41,3,FALSE)</f>
        <v>4.4347264573991033E-2</v>
      </c>
      <c r="G17" s="4" t="str">
        <f>VLOOKUP(D17,'Facteurs d''émissions'!$B$6:$E$41,4,FALSE)</f>
        <v>Bilan Carbone</v>
      </c>
    </row>
    <row r="18" spans="1:13" hidden="1" outlineLevel="2">
      <c r="A18" s="27" t="str">
        <f>IF(B18&lt;&gt;0,COUNT(A$1:A17)+1,"")</f>
        <v/>
      </c>
      <c r="B18" s="27"/>
      <c r="D18" s="10" t="s">
        <v>44</v>
      </c>
      <c r="E18" s="18">
        <f>VLOOKUP(D18,'Facteurs d''émissions'!$B$6:$E$41,2,FALSE)</f>
        <v>3150</v>
      </c>
      <c r="F18" s="18">
        <f>VLOOKUP(D18,'Facteurs d''émissions'!$B$6:$E$41,3,FALSE)</f>
        <v>332.262015503876</v>
      </c>
      <c r="G18" s="4" t="str">
        <f>VLOOKUP(D18,'Facteurs d''émissions'!$B$6:$E$41,4,FALSE)</f>
        <v>Bilan Carbone</v>
      </c>
    </row>
    <row r="19" spans="1:13" hidden="1" outlineLevel="2">
      <c r="A19" s="27"/>
      <c r="B19" s="27"/>
      <c r="D19" s="10" t="s">
        <v>100</v>
      </c>
      <c r="E19" s="18">
        <f>VLOOKUP(D19,'Facteurs d''émissions'!$B$6:$E$41,2,FALSE)</f>
        <v>1328.6669255069901</v>
      </c>
      <c r="F19" s="18">
        <f>VLOOKUP(D19,'Facteurs d''émissions'!$B$6:$E$41,3,FALSE)</f>
        <v>189.85751637364865</v>
      </c>
      <c r="G19" s="4" t="s">
        <v>10</v>
      </c>
    </row>
    <row r="20" spans="1:13" hidden="1" outlineLevel="2">
      <c r="A20" s="27" t="str">
        <f>IF(B20&lt;&gt;0,COUNT(A$1:A18)+1,"")</f>
        <v/>
      </c>
      <c r="B20" s="27"/>
      <c r="E20" s="2"/>
      <c r="F20" s="2"/>
      <c r="G20" s="2"/>
    </row>
    <row r="21" spans="1:13" outlineLevel="1" collapsed="1">
      <c r="A21" s="27" t="str">
        <f>IF(B21&lt;&gt;0,COUNT(A$1:A20)+1,"")</f>
        <v/>
      </c>
      <c r="B21" s="27"/>
      <c r="C21" s="21" t="s">
        <v>20</v>
      </c>
      <c r="E21" s="2"/>
      <c r="F21" s="2"/>
      <c r="G21" s="2"/>
    </row>
    <row r="22" spans="1:13" ht="7.5" hidden="1" customHeight="1" outlineLevel="2">
      <c r="A22" s="27" t="str">
        <f>IF(B22&lt;&gt;0,COUNT(A$1:A21)+1,"")</f>
        <v/>
      </c>
      <c r="B22" s="27"/>
      <c r="E22" s="2"/>
      <c r="F22" s="2"/>
      <c r="G22" s="2"/>
    </row>
    <row r="23" spans="1:13" ht="14.25" hidden="1" outlineLevel="2">
      <c r="A23" s="27" t="str">
        <f>IF(B23&lt;&gt;0,COUNT(A$1:A22)+1,"")</f>
        <v/>
      </c>
      <c r="B23" s="27"/>
      <c r="E23" s="3" t="s">
        <v>22</v>
      </c>
      <c r="F23" s="3" t="s">
        <v>23</v>
      </c>
      <c r="G23" s="2"/>
      <c r="J23" s="50" t="s">
        <v>106</v>
      </c>
      <c r="K23" s="50" t="s">
        <v>107</v>
      </c>
      <c r="L23" s="50" t="s">
        <v>109</v>
      </c>
      <c r="M23" s="50" t="s">
        <v>108</v>
      </c>
    </row>
    <row r="24" spans="1:13" ht="12.75" hidden="1" customHeight="1" outlineLevel="2">
      <c r="A24" s="27" t="str">
        <f>IF(B24&lt;&gt;0,COUNT(A$1:A23)+1,"")</f>
        <v/>
      </c>
      <c r="B24" s="27"/>
      <c r="D24" s="13" t="s">
        <v>27</v>
      </c>
      <c r="E24" s="24">
        <f>$E10*E17</f>
        <v>3154.7535336322867</v>
      </c>
      <c r="F24" s="24">
        <f>$E10*F17</f>
        <v>252.38028269058296</v>
      </c>
      <c r="G24" s="168" t="s">
        <v>28</v>
      </c>
      <c r="H24" s="30">
        <f>SUM(E24:F24)/SUM(E$24:F$26)</f>
        <v>7.4960437305524263E-2</v>
      </c>
      <c r="J24" s="51">
        <v>0.05</v>
      </c>
      <c r="K24" s="51">
        <v>0.05</v>
      </c>
      <c r="L24" s="52">
        <f>SUM(E24:F24)*(1-(1-K24))</f>
        <v>170.35669081614364</v>
      </c>
      <c r="M24" s="52">
        <f>SUM(E24:F24)*(1-(1-J24)*(1-K24))</f>
        <v>332.19554709147991</v>
      </c>
    </row>
    <row r="25" spans="1:13" hidden="1" outlineLevel="2">
      <c r="A25" s="27" t="str">
        <f>IF(B25&lt;&gt;0,COUNT(A$1:A24)+1,"")</f>
        <v/>
      </c>
      <c r="B25" s="27"/>
      <c r="D25" s="7" t="s">
        <v>3</v>
      </c>
      <c r="E25" s="24">
        <f>$E11*E18/1000</f>
        <v>37800</v>
      </c>
      <c r="F25" s="24">
        <f>$E11*F18/1000</f>
        <v>3987.144186046512</v>
      </c>
      <c r="G25" s="169"/>
      <c r="H25" s="30">
        <f t="shared" ref="H25:H26" si="0">SUM(E25:F25)/SUM(E$24:F$26)</f>
        <v>0.91936001660059508</v>
      </c>
      <c r="J25" s="51">
        <v>0.2</v>
      </c>
      <c r="K25" s="51">
        <v>0.05</v>
      </c>
      <c r="L25" s="52">
        <f t="shared" ref="L25:L26" si="1">SUM(E25:F25)*(1-(1-K25))</f>
        <v>2089.3572093023276</v>
      </c>
      <c r="M25" s="52">
        <f>SUM(E25:F25)*(1-(1-J25)*(1-K25))</f>
        <v>10028.914604651163</v>
      </c>
    </row>
    <row r="26" spans="1:13" hidden="1" outlineLevel="2">
      <c r="A26" s="27"/>
      <c r="B26" s="27"/>
      <c r="D26" s="75" t="s">
        <v>118</v>
      </c>
      <c r="E26" s="24">
        <f>$E$12*E19/1000</f>
        <v>225.8733773361883</v>
      </c>
      <c r="F26" s="24">
        <f>$E$12*F19/1000</f>
        <v>32.275777783520269</v>
      </c>
      <c r="G26" s="170"/>
      <c r="H26" s="30">
        <f t="shared" si="0"/>
        <v>5.6795460938805749E-3</v>
      </c>
      <c r="J26" s="51">
        <v>0.05</v>
      </c>
      <c r="K26" s="51">
        <v>0.05</v>
      </c>
      <c r="L26" s="52">
        <f t="shared" si="1"/>
        <v>12.907457755985439</v>
      </c>
      <c r="M26" s="52">
        <f>SUM(E26:F26)*(1-(1-J26)*(1-K26))</f>
        <v>25.169542624171591</v>
      </c>
    </row>
    <row r="27" spans="1:13" hidden="1" outlineLevel="2">
      <c r="A27" s="27" t="str">
        <f>IF(B27&lt;&gt;0,COUNT(A$1:A25)+1,"")</f>
        <v/>
      </c>
      <c r="B27" s="27"/>
    </row>
    <row r="28" spans="1:13" outlineLevel="1" collapsed="1">
      <c r="A28" s="27" t="str">
        <f>IF(B28&lt;&gt;0,COUNT(A$1:A27)+1,"")</f>
        <v/>
      </c>
      <c r="B28" s="27"/>
      <c r="C28" s="21" t="s">
        <v>21</v>
      </c>
      <c r="K28" s="54" t="s">
        <v>110</v>
      </c>
      <c r="L28" s="53">
        <f>SUM(L24:L26)/SUM($E$24:$F$26)</f>
        <v>5.0000000000000044E-2</v>
      </c>
      <c r="M28" s="53">
        <f>SUM(M24:M26)/SUM($E$24:$F$26)</f>
        <v>0.2285088023655848</v>
      </c>
    </row>
    <row r="29" spans="1:13" ht="7.5" hidden="1" customHeight="1" outlineLevel="2">
      <c r="A29" s="27" t="str">
        <f>IF(B29&lt;&gt;0,COUNT(A$1:A28)+1,"")</f>
        <v/>
      </c>
      <c r="B29" s="27"/>
    </row>
    <row r="30" spans="1:13" hidden="1" outlineLevel="2">
      <c r="A30" s="27" t="str">
        <f>IF(B30&lt;&gt;0,COUNT(A$1:A29)+1,"")</f>
        <v/>
      </c>
      <c r="B30" s="27"/>
      <c r="E30" s="3" t="s">
        <v>22</v>
      </c>
      <c r="F30" s="3" t="s">
        <v>23</v>
      </c>
    </row>
    <row r="31" spans="1:13" hidden="1" outlineLevel="2">
      <c r="A31" s="27" t="str">
        <f>IF(B31&lt;&gt;0,COUNT(A$1:A30)+1,"")</f>
        <v/>
      </c>
      <c r="B31" s="27"/>
      <c r="D31" s="164" t="s">
        <v>47</v>
      </c>
      <c r="E31" s="4">
        <f>SUM(E24:E26)/E9</f>
        <v>2.5737891819355294</v>
      </c>
      <c r="F31" s="4">
        <f>SUM(F24:F26)/E9</f>
        <v>0.26698751540753846</v>
      </c>
      <c r="G31" s="163" t="s">
        <v>28</v>
      </c>
    </row>
    <row r="32" spans="1:13" hidden="1" outlineLevel="2">
      <c r="A32" s="27" t="str">
        <f>IF(B32&lt;&gt;0,COUNT(A$1:A31)+1,"")</f>
        <v/>
      </c>
      <c r="B32" s="27"/>
      <c r="D32" s="164"/>
      <c r="E32" s="167">
        <f>SUM(E31:F31)</f>
        <v>2.8407766973430677</v>
      </c>
      <c r="F32" s="167"/>
      <c r="G32" s="163"/>
    </row>
    <row r="33" spans="1:9" hidden="1" outlineLevel="2">
      <c r="A33" s="27" t="str">
        <f>IF(B33&lt;&gt;0,COUNT(A$1:A32)+1,"")</f>
        <v/>
      </c>
      <c r="B33" s="27"/>
    </row>
    <row r="34" spans="1:9" outlineLevel="1">
      <c r="A34" s="27" t="str">
        <f>IF(B34&lt;&gt;0,COUNT(A$1:A33)+1,"")</f>
        <v/>
      </c>
      <c r="B34" s="27"/>
    </row>
    <row r="35" spans="1:9" s="29" customFormat="1">
      <c r="A35" s="27" t="str">
        <f>IF(B35&lt;&gt;0,COUNT(A$1:A34)+1,"")</f>
        <v/>
      </c>
      <c r="B35" s="27"/>
      <c r="C35" s="21"/>
      <c r="D35"/>
      <c r="E35"/>
      <c r="F35"/>
      <c r="G35"/>
      <c r="H35"/>
      <c r="I35"/>
    </row>
    <row r="36" spans="1:9" s="29" customFormat="1">
      <c r="A36" s="27">
        <f>IF(B36&lt;&gt;0,COUNT(A$1:A35)+1,"")</f>
        <v>2</v>
      </c>
      <c r="B36" s="27" t="s">
        <v>34</v>
      </c>
      <c r="C36" s="21"/>
      <c r="D36"/>
      <c r="E36"/>
      <c r="F36"/>
      <c r="G36"/>
      <c r="H36"/>
      <c r="I36"/>
    </row>
    <row r="37" spans="1:9" s="29" customFormat="1" ht="7.5" customHeight="1" outlineLevel="1">
      <c r="A37" s="27" t="str">
        <f>IF(B37&lt;&gt;0,COUNT(A$1:A36)+1,"")</f>
        <v/>
      </c>
      <c r="B37" s="27"/>
      <c r="C37" s="21"/>
      <c r="D37"/>
      <c r="E37"/>
      <c r="F37"/>
      <c r="G37"/>
      <c r="H37"/>
      <c r="I37"/>
    </row>
    <row r="38" spans="1:9" s="29" customFormat="1" outlineLevel="1" collapsed="1">
      <c r="A38" s="27" t="str">
        <f>IF(B38&lt;&gt;0,COUNT(A$1:A37)+1,"")</f>
        <v/>
      </c>
      <c r="B38" s="27"/>
      <c r="C38" s="22" t="s">
        <v>29</v>
      </c>
      <c r="D38" s="1"/>
      <c r="E38" s="1"/>
      <c r="F38"/>
      <c r="G38"/>
      <c r="H38"/>
      <c r="I38"/>
    </row>
    <row r="39" spans="1:9" s="29" customFormat="1" ht="7.5" hidden="1" customHeight="1" outlineLevel="2">
      <c r="A39" s="27" t="str">
        <f>IF(B39&lt;&gt;0,COUNT(A$1:A38)+1,"")</f>
        <v/>
      </c>
      <c r="B39" s="27"/>
      <c r="C39" s="21"/>
      <c r="D39" s="1"/>
      <c r="E39" s="1"/>
      <c r="F39" s="1"/>
      <c r="G39"/>
      <c r="H39"/>
      <c r="I39"/>
    </row>
    <row r="40" spans="1:9" s="29" customFormat="1" hidden="1" outlineLevel="2">
      <c r="A40" s="27" t="str">
        <f>IF(B40&lt;&gt;0,COUNT(A$1:A39)+1,"")</f>
        <v/>
      </c>
      <c r="B40" s="27"/>
      <c r="C40" s="21"/>
      <c r="D40" s="1"/>
      <c r="E40" s="14" t="s">
        <v>24</v>
      </c>
      <c r="F40" s="14" t="s">
        <v>25</v>
      </c>
      <c r="G40" s="15" t="s">
        <v>5</v>
      </c>
      <c r="H40"/>
      <c r="I40"/>
    </row>
    <row r="41" spans="1:9" s="29" customFormat="1" hidden="1" outlineLevel="2">
      <c r="A41" s="27" t="str">
        <f>IF(B41&lt;&gt;0,COUNT(A$1:A40)+1,"")</f>
        <v/>
      </c>
      <c r="B41" s="27"/>
      <c r="C41" s="21"/>
      <c r="D41" s="19" t="s">
        <v>32</v>
      </c>
      <c r="E41" s="12">
        <v>15000</v>
      </c>
      <c r="F41" s="16" t="s">
        <v>0</v>
      </c>
      <c r="G41" s="3" t="s">
        <v>6</v>
      </c>
      <c r="H41"/>
      <c r="I41" s="79" t="s">
        <v>125</v>
      </c>
    </row>
    <row r="42" spans="1:9" s="29" customFormat="1" hidden="1" outlineLevel="2">
      <c r="A42" s="27" t="str">
        <f>IF(B42&lt;&gt;0,COUNT(A$1:A41)+1,"")</f>
        <v/>
      </c>
      <c r="B42" s="27"/>
      <c r="C42" s="21"/>
      <c r="D42" s="13" t="s">
        <v>31</v>
      </c>
      <c r="E42" s="24">
        <v>187067750</v>
      </c>
      <c r="F42" s="11" t="s">
        <v>30</v>
      </c>
      <c r="G42" s="3" t="s">
        <v>6</v>
      </c>
      <c r="H42"/>
      <c r="I42" s="80">
        <f>E43*1000/E41/1000</f>
        <v>31.611999999999998</v>
      </c>
    </row>
    <row r="43" spans="1:9" s="29" customFormat="1" hidden="1" outlineLevel="2">
      <c r="A43" s="27" t="str">
        <f>IF(B43&lt;&gt;0,COUNT(A$1:A42)+1,"")</f>
        <v/>
      </c>
      <c r="B43" s="27"/>
      <c r="C43" s="21"/>
      <c r="D43" s="76" t="s">
        <v>27</v>
      </c>
      <c r="E43" s="24">
        <v>474180</v>
      </c>
      <c r="F43" s="11" t="s">
        <v>1</v>
      </c>
      <c r="G43" s="3" t="s">
        <v>6</v>
      </c>
      <c r="H43"/>
      <c r="I43" s="47">
        <f>I42/15</f>
        <v>2.1074666666666664</v>
      </c>
    </row>
    <row r="44" spans="1:9" s="29" customFormat="1" hidden="1" outlineLevel="2">
      <c r="A44" s="27" t="str">
        <f>IF(B44&lt;&gt;0,COUNT(A$1:A43)+1,"")</f>
        <v/>
      </c>
      <c r="B44" s="27"/>
      <c r="C44" s="21"/>
      <c r="D44" s="76" t="s">
        <v>150</v>
      </c>
      <c r="E44" s="12">
        <v>64000</v>
      </c>
      <c r="F44" s="16" t="s">
        <v>0</v>
      </c>
      <c r="G44" s="3" t="s">
        <v>6</v>
      </c>
      <c r="H44"/>
      <c r="I44"/>
    </row>
    <row r="45" spans="1:9" hidden="1" outlineLevel="2">
      <c r="A45" s="27" t="str">
        <f>IF(B45&lt;&gt;0,COUNT(A$1:A44)+1,"")</f>
        <v/>
      </c>
      <c r="B45" s="27"/>
      <c r="D45" s="13" t="s">
        <v>56</v>
      </c>
      <c r="E45" s="24">
        <v>7000</v>
      </c>
      <c r="F45" s="11" t="s">
        <v>0</v>
      </c>
      <c r="G45" s="3" t="s">
        <v>6</v>
      </c>
    </row>
    <row r="46" spans="1:9" hidden="1" outlineLevel="2">
      <c r="A46" s="27" t="str">
        <f>IF(B46&lt;&gt;0,COUNT(A$1:A44)+1,"")</f>
        <v/>
      </c>
      <c r="B46" s="27"/>
      <c r="D46" s="13" t="s">
        <v>58</v>
      </c>
      <c r="E46" s="25">
        <v>18000</v>
      </c>
      <c r="F46" s="11" t="s">
        <v>0</v>
      </c>
      <c r="G46" s="3" t="s">
        <v>6</v>
      </c>
    </row>
    <row r="47" spans="1:9" hidden="1" outlineLevel="2">
      <c r="A47" s="27" t="str">
        <f>IF(B47&lt;&gt;0,COUNT(A$1:A44)+1,"")</f>
        <v/>
      </c>
      <c r="B47" s="27"/>
      <c r="D47" s="13" t="s">
        <v>62</v>
      </c>
      <c r="E47" s="25">
        <v>975</v>
      </c>
      <c r="F47" s="11" t="s">
        <v>0</v>
      </c>
      <c r="G47" s="3" t="s">
        <v>6</v>
      </c>
    </row>
    <row r="48" spans="1:9" hidden="1" outlineLevel="2">
      <c r="A48" s="27" t="str">
        <f>IF(B48&lt;&gt;0,COUNT(A$1:A45)+1,"")</f>
        <v/>
      </c>
      <c r="B48" s="27"/>
      <c r="D48" s="33" t="s">
        <v>101</v>
      </c>
      <c r="E48" s="25">
        <f>[2]Achats!$E$89</f>
        <v>1071</v>
      </c>
      <c r="F48" s="34" t="s">
        <v>103</v>
      </c>
      <c r="G48" s="3" t="s">
        <v>6</v>
      </c>
    </row>
    <row r="49" spans="1:13" hidden="1" outlineLevel="2">
      <c r="A49" s="27" t="str">
        <f>IF(B49&lt;&gt;0,COUNT(A$1:A48)+1,"")</f>
        <v/>
      </c>
      <c r="B49" s="27"/>
      <c r="C49" s="22"/>
      <c r="D49" s="1"/>
      <c r="E49" s="1"/>
    </row>
    <row r="50" spans="1:13" ht="15.75" outlineLevel="1" collapsed="1">
      <c r="A50" s="27" t="str">
        <f>IF(B50&lt;&gt;0,COUNT(A$1:A49)+1,"")</f>
        <v/>
      </c>
      <c r="B50" s="27"/>
      <c r="C50" s="21" t="s">
        <v>64</v>
      </c>
    </row>
    <row r="51" spans="1:13" ht="7.5" hidden="1" customHeight="1" outlineLevel="2">
      <c r="A51" s="27" t="str">
        <f>IF(B51&lt;&gt;0,COUNT(A$1:A50)+1,"")</f>
        <v/>
      </c>
      <c r="B51" s="27"/>
    </row>
    <row r="52" spans="1:13" hidden="1" outlineLevel="2">
      <c r="A52" s="27" t="str">
        <f>IF(B52&lt;&gt;0,COUNT(A$1:A51)+1,"")</f>
        <v/>
      </c>
      <c r="B52" s="27"/>
      <c r="E52" s="3" t="s">
        <v>22</v>
      </c>
      <c r="F52" s="3" t="s">
        <v>23</v>
      </c>
      <c r="G52" s="3" t="s">
        <v>5</v>
      </c>
    </row>
    <row r="53" spans="1:13" hidden="1" outlineLevel="2">
      <c r="A53" s="27" t="str">
        <f>IF(B53&lt;&gt;0,COUNT(A$1:A52)+1,"")</f>
        <v/>
      </c>
      <c r="B53" s="27"/>
      <c r="D53" s="10" t="s">
        <v>14</v>
      </c>
      <c r="E53" s="4">
        <f>VLOOKUP(D53,'Facteurs d''émissions'!$B$6:$E$41,2,FALSE)</f>
        <v>5.6245264470187101E-2</v>
      </c>
      <c r="F53" s="4">
        <f>VLOOKUP(D53,'Facteurs d''émissions'!$B$6:$E$41,3,FALSE)</f>
        <v>5.9327507731469636E-3</v>
      </c>
      <c r="G53" s="4" t="str">
        <f>VLOOKUP(D53,'Facteurs d''émissions'!$B$6:$E$41,4,FALSE)</f>
        <v>Bilan Carbone</v>
      </c>
      <c r="H53" s="17"/>
    </row>
    <row r="54" spans="1:13" hidden="1" outlineLevel="2">
      <c r="A54" s="27" t="str">
        <f>IF(B54&lt;&gt;0,COUNT(A$1:A53)+1,"")</f>
        <v/>
      </c>
      <c r="B54" s="27"/>
      <c r="D54" s="10" t="str">
        <f>D17</f>
        <v>Electricité, Monde Ti (kWh)</v>
      </c>
      <c r="E54" s="4">
        <f>VLOOKUP(D54,'Facteurs d''émissions'!$B$6:$E$41,2,FALSE)</f>
        <v>0.55434080717488787</v>
      </c>
      <c r="F54" s="4">
        <f>VLOOKUP(D54,'Facteurs d''émissions'!$B$6:$E$41,3,FALSE)</f>
        <v>4.4347264573991033E-2</v>
      </c>
      <c r="G54" s="4" t="str">
        <f>VLOOKUP(D54,'Facteurs d''émissions'!$B$6:$E$41,4,FALSE)</f>
        <v>Bilan Carbone</v>
      </c>
      <c r="H54" s="17"/>
    </row>
    <row r="55" spans="1:13" hidden="1" outlineLevel="2">
      <c r="A55" s="27" t="str">
        <f>IF(B55&lt;&gt;0,COUNT(A$1:A54)+1,"")</f>
        <v/>
      </c>
      <c r="B55" s="27"/>
      <c r="D55" s="10" t="s">
        <v>151</v>
      </c>
      <c r="E55" s="4">
        <f>VLOOKUP(D55,'Facteurs d''émissions'!$B$6:$E$41,2,FALSE)</f>
        <v>2573.7891819355295</v>
      </c>
      <c r="F55" s="4">
        <f>VLOOKUP(D55,'Facteurs d''émissions'!$B$6:$E$41,3,FALSE)</f>
        <v>266.98751540753847</v>
      </c>
      <c r="G55" s="4" t="str">
        <f>VLOOKUP(D55,'Facteurs d''émissions'!$B$6:$E$41,4,FALSE)</f>
        <v>Calcul UKTMP</v>
      </c>
      <c r="H55" s="17"/>
    </row>
    <row r="56" spans="1:13" hidden="1" outlineLevel="2">
      <c r="A56" s="27" t="str">
        <f>IF(B56&lt;&gt;0,COUNT(A$1:A55)+1,"")</f>
        <v/>
      </c>
      <c r="B56" s="27"/>
      <c r="D56" s="10" t="s">
        <v>57</v>
      </c>
      <c r="E56" s="4">
        <f>VLOOKUP(D56,'Facteurs d''émissions'!$B$6:$E$41,2,FALSE)</f>
        <v>2470</v>
      </c>
      <c r="F56" s="4">
        <f>VLOOKUP(D56,'Facteurs d''émissions'!$B$6:$E$41,3,FALSE)</f>
        <v>534.11407413570771</v>
      </c>
      <c r="G56" s="4" t="str">
        <f>VLOOKUP(D56,'Facteurs d''émissions'!$B$6:$E$41,4,FALSE)</f>
        <v>Bilan Carbone</v>
      </c>
      <c r="H56" s="17"/>
    </row>
    <row r="57" spans="1:13" hidden="1" outlineLevel="2">
      <c r="A57" s="27" t="str">
        <f>IF(B57&lt;&gt;0,COUNT(A$1:A55)+1,"")</f>
        <v/>
      </c>
      <c r="B57" s="27"/>
      <c r="D57" s="10" t="s">
        <v>59</v>
      </c>
      <c r="E57" s="4">
        <f>VLOOKUP(D57,'Facteurs d''émissions'!$B$6:$E$41,2,FALSE)</f>
        <v>752</v>
      </c>
      <c r="F57" s="4">
        <f>VLOOKUP(D57,'Facteurs d''émissions'!$B$6:$E$41,3,FALSE)</f>
        <v>0</v>
      </c>
      <c r="G57" s="4" t="str">
        <f>VLOOKUP(D57,'Facteurs d''émissions'!$B$6:$E$41,4,FALSE)</f>
        <v>3EID</v>
      </c>
      <c r="H57" s="17"/>
    </row>
    <row r="58" spans="1:13" hidden="1" outlineLevel="2">
      <c r="A58" s="27" t="str">
        <f>IF(B58&lt;&gt;0,COUNT(A$1:A55)+1,"")</f>
        <v/>
      </c>
      <c r="B58" s="27"/>
      <c r="D58" s="10" t="s">
        <v>63</v>
      </c>
      <c r="E58" s="4">
        <f>VLOOKUP(D58,'Facteurs d''émissions'!$B$6:$E$41,2,FALSE)</f>
        <v>692.16</v>
      </c>
      <c r="F58" s="4">
        <f>VLOOKUP(D58,'Facteurs d''émissions'!$B$6:$E$41,3,FALSE)</f>
        <v>0</v>
      </c>
      <c r="G58" s="4" t="str">
        <f>VLOOKUP(D58,'Facteurs d''émissions'!$B$6:$E$41,4,FALSE)</f>
        <v>3EID</v>
      </c>
      <c r="H58" s="17"/>
    </row>
    <row r="59" spans="1:13" s="29" customFormat="1" hidden="1" outlineLevel="2">
      <c r="A59" s="27" t="str">
        <f>IF(B59&lt;&gt;0,COUNT(A$1:A55)+1,"")</f>
        <v/>
      </c>
      <c r="B59" s="27"/>
      <c r="C59" s="21"/>
      <c r="D59" s="10" t="s">
        <v>100</v>
      </c>
      <c r="E59" s="4">
        <f>VLOOKUP(D59,'Facteurs d''émissions'!$B$6:$E$41,2,FALSE)</f>
        <v>1328.6669255069901</v>
      </c>
      <c r="F59" s="4">
        <f>VLOOKUP(D59,'Facteurs d''émissions'!$B$6:$E$41,3,FALSE)</f>
        <v>189.85751637364865</v>
      </c>
      <c r="G59" s="4" t="str">
        <f>VLOOKUP(D59,'Facteurs d''émissions'!$B$6:$E$41,4,FALSE)</f>
        <v>Bilan Carbone</v>
      </c>
      <c r="H59" s="17"/>
      <c r="I59"/>
    </row>
    <row r="60" spans="1:13" s="29" customFormat="1" hidden="1" outlineLevel="2">
      <c r="A60" s="27"/>
      <c r="B60" s="27"/>
      <c r="C60" s="21"/>
      <c r="D60" s="38"/>
      <c r="E60" s="39"/>
      <c r="F60" s="39"/>
      <c r="G60" s="39"/>
      <c r="H60"/>
      <c r="I60"/>
    </row>
    <row r="61" spans="1:13" s="29" customFormat="1" hidden="1" outlineLevel="2">
      <c r="A61" s="27" t="str">
        <f>IF(B61&lt;&gt;0,COUNT(A$1:A59)+1,"")</f>
        <v/>
      </c>
      <c r="B61" s="27"/>
      <c r="C61" s="21"/>
      <c r="D61"/>
      <c r="E61" s="2"/>
      <c r="F61" s="2"/>
      <c r="G61" s="2"/>
      <c r="H61"/>
      <c r="I61"/>
    </row>
    <row r="62" spans="1:13" s="29" customFormat="1" outlineLevel="1" collapsed="1">
      <c r="A62" s="27" t="str">
        <f>IF(B62&lt;&gt;0,COUNT(A$1:A61)+1,"")</f>
        <v/>
      </c>
      <c r="B62" s="27"/>
      <c r="C62" s="21" t="s">
        <v>20</v>
      </c>
      <c r="D62"/>
      <c r="E62" s="2"/>
      <c r="F62" s="2"/>
      <c r="G62" s="2"/>
      <c r="H62"/>
      <c r="I62"/>
    </row>
    <row r="63" spans="1:13" s="29" customFormat="1" ht="7.5" hidden="1" customHeight="1" outlineLevel="2">
      <c r="A63" s="27" t="str">
        <f>IF(B63&lt;&gt;0,COUNT(A$1:A62)+1,"")</f>
        <v/>
      </c>
      <c r="B63" s="27"/>
      <c r="C63" s="21"/>
      <c r="D63"/>
      <c r="E63" s="2"/>
      <c r="F63" s="2"/>
      <c r="G63" s="2"/>
      <c r="H63"/>
      <c r="I63"/>
    </row>
    <row r="64" spans="1:13" s="29" customFormat="1" ht="14.25" hidden="1" outlineLevel="2">
      <c r="A64" s="27" t="str">
        <f>IF(B64&lt;&gt;0,COUNT(A$1:A63)+1,"")</f>
        <v/>
      </c>
      <c r="B64" s="27"/>
      <c r="C64" s="21"/>
      <c r="D64"/>
      <c r="E64" s="3" t="s">
        <v>22</v>
      </c>
      <c r="F64" s="3" t="s">
        <v>23</v>
      </c>
      <c r="G64" s="2"/>
      <c r="H64"/>
      <c r="I64"/>
      <c r="J64" s="50" t="s">
        <v>106</v>
      </c>
      <c r="K64" s="50" t="s">
        <v>107</v>
      </c>
      <c r="L64" s="50" t="s">
        <v>109</v>
      </c>
      <c r="M64" s="50" t="s">
        <v>108</v>
      </c>
    </row>
    <row r="65" spans="1:13" s="29" customFormat="1" hidden="1" outlineLevel="2">
      <c r="A65" s="27" t="str">
        <f>IF(B65&lt;&gt;0,COUNT(A$1:A64)+1,"")</f>
        <v/>
      </c>
      <c r="B65" s="27"/>
      <c r="C65" s="21"/>
      <c r="D65" s="13" t="s">
        <v>31</v>
      </c>
      <c r="E65" s="12">
        <f>E42*E53/1000</f>
        <v>10521.675072592843</v>
      </c>
      <c r="F65" s="12">
        <f>F53*E42/1000</f>
        <v>1109.8263384433628</v>
      </c>
      <c r="G65" s="163" t="s">
        <v>28</v>
      </c>
      <c r="H65" s="30">
        <f t="shared" ref="H65:H71" si="2">SUM(E65:F65)/SUM(E$65:F$71)</f>
        <v>2.2620881322799921E-2</v>
      </c>
      <c r="I65"/>
      <c r="J65" s="51">
        <v>0.05</v>
      </c>
      <c r="K65" s="51">
        <v>0.05</v>
      </c>
      <c r="L65" s="52">
        <f>SUM(E65:F65)*(1-(1-K65))</f>
        <v>581.57507055181088</v>
      </c>
      <c r="M65" s="52">
        <f t="shared" ref="M65:M71" si="3">SUM(E65:F65)*(1-(1-J65)*(1-K65))</f>
        <v>1134.0713875760305</v>
      </c>
    </row>
    <row r="66" spans="1:13" s="29" customFormat="1" hidden="1" outlineLevel="2">
      <c r="A66" s="27" t="str">
        <f>IF(B66&lt;&gt;0,COUNT(A$1:A65)+1,"")</f>
        <v/>
      </c>
      <c r="B66" s="27"/>
      <c r="C66" s="21"/>
      <c r="D66" s="76" t="s">
        <v>152</v>
      </c>
      <c r="E66" s="12">
        <f>$E43*E54</f>
        <v>262857.32394618832</v>
      </c>
      <c r="F66" s="12">
        <f>E43*F54</f>
        <v>21028.585915695068</v>
      </c>
      <c r="G66" s="163"/>
      <c r="H66" s="30">
        <f t="shared" si="2"/>
        <v>0.55209978912160484</v>
      </c>
      <c r="I66"/>
      <c r="J66" s="51">
        <v>0.1</v>
      </c>
      <c r="K66" s="51">
        <v>0.05</v>
      </c>
      <c r="L66" s="52">
        <f t="shared" ref="L66:L71" si="4">SUM(E66:F66)*(1-(1-K66))</f>
        <v>14194.295493094181</v>
      </c>
      <c r="M66" s="52">
        <f t="shared" si="3"/>
        <v>41163.456929973094</v>
      </c>
    </row>
    <row r="67" spans="1:13" s="29" customFormat="1" hidden="1" outlineLevel="2">
      <c r="A67" s="27" t="str">
        <f>IF(B67&lt;&gt;0,COUNT(A$1:A66)+1,"")</f>
        <v/>
      </c>
      <c r="B67" s="27"/>
      <c r="C67" s="21"/>
      <c r="D67" s="76" t="s">
        <v>111</v>
      </c>
      <c r="E67" s="12">
        <f t="shared" ref="E67:F70" si="5">$E44*E55/1000</f>
        <v>164722.50764387389</v>
      </c>
      <c r="F67" s="12">
        <f t="shared" si="5"/>
        <v>17087.200986082462</v>
      </c>
      <c r="G67" s="163"/>
      <c r="H67" s="30">
        <f t="shared" si="2"/>
        <v>0.35358254252102528</v>
      </c>
      <c r="I67"/>
      <c r="J67" s="57">
        <v>0.05</v>
      </c>
      <c r="K67" s="51">
        <v>0.05</v>
      </c>
      <c r="L67" s="52">
        <f t="shared" si="4"/>
        <v>9090.4854314978256</v>
      </c>
      <c r="M67" s="52">
        <f t="shared" si="3"/>
        <v>17726.44659142075</v>
      </c>
    </row>
    <row r="68" spans="1:13" s="29" customFormat="1" hidden="1" outlineLevel="2">
      <c r="A68" s="27" t="str">
        <f>IF(B68&lt;&gt;0,COUNT(A$1:A67)+1,"")</f>
        <v/>
      </c>
      <c r="B68" s="27"/>
      <c r="C68" s="21"/>
      <c r="D68" s="11" t="s">
        <v>56</v>
      </c>
      <c r="E68" s="12">
        <f t="shared" si="5"/>
        <v>17290</v>
      </c>
      <c r="F68" s="12">
        <f t="shared" si="5"/>
        <v>3738.7985189499536</v>
      </c>
      <c r="G68" s="163"/>
      <c r="H68" s="30">
        <f t="shared" si="2"/>
        <v>4.0896694145339932E-2</v>
      </c>
      <c r="I68"/>
      <c r="J68" s="51">
        <v>0.05</v>
      </c>
      <c r="K68" s="51">
        <v>0.05</v>
      </c>
      <c r="L68" s="52">
        <f t="shared" si="4"/>
        <v>1051.4399259474985</v>
      </c>
      <c r="M68" s="52">
        <f t="shared" si="3"/>
        <v>2050.3078555976208</v>
      </c>
    </row>
    <row r="69" spans="1:13" s="29" customFormat="1" hidden="1" outlineLevel="2">
      <c r="A69" s="27" t="str">
        <f>IF(B69&lt;&gt;0,COUNT(A$1:A67)+1,"")</f>
        <v/>
      </c>
      <c r="B69" s="27"/>
      <c r="C69" s="21"/>
      <c r="D69" s="13" t="s">
        <v>58</v>
      </c>
      <c r="E69" s="12">
        <f t="shared" si="5"/>
        <v>13536</v>
      </c>
      <c r="F69" s="12">
        <f t="shared" si="5"/>
        <v>0</v>
      </c>
      <c r="G69" s="163"/>
      <c r="H69" s="30">
        <f t="shared" si="2"/>
        <v>2.6324739925225341E-2</v>
      </c>
      <c r="I69"/>
      <c r="J69" s="51">
        <v>0.05</v>
      </c>
      <c r="K69" s="51">
        <v>0.05</v>
      </c>
      <c r="L69" s="52">
        <f t="shared" si="4"/>
        <v>676.80000000000064</v>
      </c>
      <c r="M69" s="52">
        <f t="shared" si="3"/>
        <v>1319.7600000000004</v>
      </c>
    </row>
    <row r="70" spans="1:13" s="29" customFormat="1" hidden="1" outlineLevel="2">
      <c r="A70" s="27"/>
      <c r="B70" s="27"/>
      <c r="C70" s="21"/>
      <c r="D70" s="13" t="s">
        <v>62</v>
      </c>
      <c r="E70" s="12">
        <f t="shared" si="5"/>
        <v>674.85599999999999</v>
      </c>
      <c r="F70" s="12">
        <f t="shared" si="5"/>
        <v>0</v>
      </c>
      <c r="G70" s="163"/>
      <c r="H70" s="30">
        <f t="shared" si="2"/>
        <v>1.312456315527325E-3</v>
      </c>
      <c r="I70"/>
      <c r="J70" s="51">
        <v>0.05</v>
      </c>
      <c r="K70" s="51">
        <v>0.05</v>
      </c>
      <c r="L70" s="52">
        <f t="shared" si="4"/>
        <v>33.742800000000031</v>
      </c>
      <c r="M70" s="52">
        <f t="shared" si="3"/>
        <v>65.79846000000002</v>
      </c>
    </row>
    <row r="71" spans="1:13" s="29" customFormat="1" hidden="1" outlineLevel="2">
      <c r="A71" s="27" t="str">
        <f>IF(B71&lt;&gt;0,COUNT(A$1:A67)+1,"")</f>
        <v/>
      </c>
      <c r="B71" s="27"/>
      <c r="C71" s="21"/>
      <c r="D71" s="34" t="s">
        <v>98</v>
      </c>
      <c r="E71" s="12">
        <f>E48*E59/1000</f>
        <v>1423.0022772179864</v>
      </c>
      <c r="F71" s="12">
        <f>E48*F59/1000</f>
        <v>203.33740003617771</v>
      </c>
      <c r="G71" s="166"/>
      <c r="H71" s="30">
        <f t="shared" si="2"/>
        <v>3.162896648477452E-3</v>
      </c>
      <c r="I71"/>
      <c r="J71" s="51">
        <v>0.05</v>
      </c>
      <c r="K71" s="51">
        <v>0.05</v>
      </c>
      <c r="L71" s="52">
        <f t="shared" si="4"/>
        <v>81.316983862708284</v>
      </c>
      <c r="M71" s="52">
        <f t="shared" si="3"/>
        <v>158.56811853228106</v>
      </c>
    </row>
    <row r="72" spans="1:13" s="29" customFormat="1" hidden="1" outlineLevel="2">
      <c r="A72" s="27"/>
      <c r="B72" s="27"/>
      <c r="C72" s="21"/>
      <c r="D72" s="37"/>
      <c r="E72" s="40"/>
      <c r="F72" s="40"/>
      <c r="G72" s="41"/>
      <c r="H72" s="17"/>
      <c r="I72"/>
    </row>
    <row r="73" spans="1:13" s="29" customFormat="1" hidden="1" outlineLevel="2">
      <c r="A73" s="27" t="str">
        <f>IF(B73&lt;&gt;0,COUNT(A$1:A71)+1,"")</f>
        <v/>
      </c>
      <c r="B73" s="27"/>
      <c r="C73" s="21"/>
      <c r="D73"/>
      <c r="E73"/>
      <c r="F73"/>
      <c r="G73"/>
      <c r="H73"/>
      <c r="I73"/>
      <c r="K73" s="54" t="s">
        <v>110</v>
      </c>
      <c r="L73" s="53">
        <f>SUM(L65:L71)/SUM($E$65:$F$71)</f>
        <v>5.0000000000000051E-2</v>
      </c>
      <c r="M73" s="53">
        <f>SUM(M65:M71)/SUM($E$65:$F$71)</f>
        <v>0.12372473998327628</v>
      </c>
    </row>
    <row r="74" spans="1:13" s="29" customFormat="1" outlineLevel="1" collapsed="1">
      <c r="A74" s="27" t="str">
        <f>IF(B74&lt;&gt;0,COUNT(A$1:A73)+1,"")</f>
        <v/>
      </c>
      <c r="B74" s="27"/>
      <c r="C74" s="21" t="s">
        <v>21</v>
      </c>
      <c r="D74"/>
      <c r="E74"/>
      <c r="F74"/>
      <c r="G74"/>
      <c r="H74"/>
      <c r="I74"/>
    </row>
    <row r="75" spans="1:13" s="29" customFormat="1" ht="7.5" hidden="1" customHeight="1" outlineLevel="2">
      <c r="A75" s="27" t="str">
        <f>IF(B75&lt;&gt;0,COUNT(A$1:A74)+1,"")</f>
        <v/>
      </c>
      <c r="B75" s="27"/>
      <c r="C75" s="21"/>
      <c r="D75"/>
      <c r="E75"/>
      <c r="F75"/>
      <c r="G75"/>
      <c r="H75"/>
      <c r="I75"/>
    </row>
    <row r="76" spans="1:13" s="29" customFormat="1" hidden="1" outlineLevel="2">
      <c r="A76" s="27" t="str">
        <f>IF(B76&lt;&gt;0,COUNT(A$1:A75)+1,"")</f>
        <v/>
      </c>
      <c r="B76" s="27"/>
      <c r="C76" s="21"/>
      <c r="D76"/>
      <c r="E76" s="3" t="s">
        <v>22</v>
      </c>
      <c r="F76" s="3" t="s">
        <v>23</v>
      </c>
      <c r="G76"/>
      <c r="H76"/>
      <c r="I76"/>
    </row>
    <row r="77" spans="1:13" s="29" customFormat="1" hidden="1" outlineLevel="2">
      <c r="A77" s="27" t="str">
        <f>IF(B77&lt;&gt;0,COUNT(A$1:A76)+1,"")</f>
        <v/>
      </c>
      <c r="B77" s="27"/>
      <c r="C77" s="21"/>
      <c r="D77" s="164" t="s">
        <v>35</v>
      </c>
      <c r="E77" s="4">
        <f>SUM(E65:E71)/E41</f>
        <v>31.401690995991537</v>
      </c>
      <c r="F77" s="4">
        <f>SUM(F65:F71)/E41</f>
        <v>2.877849943947135</v>
      </c>
      <c r="G77" s="163" t="s">
        <v>28</v>
      </c>
      <c r="H77"/>
      <c r="I77"/>
    </row>
    <row r="78" spans="1:13" s="29" customFormat="1" hidden="1" outlineLevel="2">
      <c r="A78" s="27" t="str">
        <f>IF(B78&lt;&gt;0,COUNT(A$1:A77)+1,"")</f>
        <v/>
      </c>
      <c r="B78" s="27"/>
      <c r="C78" s="21"/>
      <c r="D78" s="164"/>
      <c r="E78" s="167">
        <f>SUM(E77:F77)</f>
        <v>34.27954093993867</v>
      </c>
      <c r="F78" s="167"/>
      <c r="G78" s="163"/>
      <c r="H78"/>
      <c r="I78"/>
    </row>
    <row r="79" spans="1:13" s="29" customFormat="1" hidden="1" outlineLevel="2">
      <c r="A79" s="27" t="str">
        <f>IF(B79&lt;&gt;0,COUNT(A$1:A78)+1,"")</f>
        <v/>
      </c>
      <c r="B79" s="27"/>
      <c r="C79" s="21"/>
      <c r="D79"/>
      <c r="E79"/>
      <c r="F79"/>
      <c r="G79"/>
      <c r="H79"/>
      <c r="I79"/>
    </row>
    <row r="80" spans="1:13" s="29" customFormat="1">
      <c r="A80" s="27">
        <f>IF(B80&lt;&gt;0,COUNT(A$1:A79)+1,"")</f>
        <v>3</v>
      </c>
      <c r="B80" s="27" t="s">
        <v>102</v>
      </c>
      <c r="C80" s="21"/>
      <c r="D80"/>
      <c r="E80"/>
      <c r="F80"/>
      <c r="G80"/>
      <c r="H80"/>
      <c r="I80"/>
    </row>
    <row r="81" spans="1:9" s="29" customFormat="1" ht="7.5" customHeight="1" outlineLevel="1">
      <c r="A81" s="27" t="str">
        <f>IF(B81&lt;&gt;0,COUNT(A$1:A80)+1,"")</f>
        <v/>
      </c>
      <c r="B81" s="27"/>
      <c r="C81" s="21"/>
      <c r="D81"/>
      <c r="E81"/>
      <c r="F81"/>
      <c r="G81"/>
      <c r="H81"/>
      <c r="I81"/>
    </row>
    <row r="82" spans="1:9" s="29" customFormat="1" outlineLevel="1" collapsed="1">
      <c r="A82" s="27" t="str">
        <f>IF(B82&lt;&gt;0,COUNT(A$1:A81)+1,"")</f>
        <v/>
      </c>
      <c r="B82" s="27"/>
      <c r="C82" s="22" t="s">
        <v>29</v>
      </c>
      <c r="D82" s="1"/>
      <c r="E82" s="1"/>
      <c r="F82"/>
      <c r="G82"/>
      <c r="H82"/>
      <c r="I82"/>
    </row>
    <row r="83" spans="1:9" s="29" customFormat="1" ht="7.5" hidden="1" customHeight="1" outlineLevel="2">
      <c r="A83" s="27" t="str">
        <f>IF(B83&lt;&gt;0,COUNT(A$1:A82)+1,"")</f>
        <v/>
      </c>
      <c r="B83" s="27"/>
      <c r="C83" s="21"/>
      <c r="D83" s="1"/>
      <c r="E83" s="1"/>
      <c r="F83" s="1"/>
      <c r="G83"/>
      <c r="H83"/>
      <c r="I83"/>
    </row>
    <row r="84" spans="1:9" s="29" customFormat="1" hidden="1" outlineLevel="2">
      <c r="A84" s="27" t="str">
        <f>IF(B84&lt;&gt;0,COUNT(A$1:A83)+1,"")</f>
        <v/>
      </c>
      <c r="B84" s="27"/>
      <c r="C84" s="21"/>
      <c r="D84" s="1"/>
      <c r="E84" s="14" t="s">
        <v>24</v>
      </c>
      <c r="F84" s="14" t="s">
        <v>25</v>
      </c>
      <c r="G84" s="15" t="s">
        <v>5</v>
      </c>
      <c r="H84"/>
      <c r="I84"/>
    </row>
    <row r="85" spans="1:9" s="29" customFormat="1" hidden="1" outlineLevel="2">
      <c r="A85" s="27" t="str">
        <f>IF(B85&lt;&gt;0,COUNT(A$1:A84)+1,"")</f>
        <v/>
      </c>
      <c r="B85" s="27"/>
      <c r="C85" s="21"/>
      <c r="D85" s="19" t="s">
        <v>40</v>
      </c>
      <c r="E85" s="3">
        <v>4800</v>
      </c>
      <c r="F85" s="16" t="s">
        <v>0</v>
      </c>
      <c r="G85" s="3" t="s">
        <v>6</v>
      </c>
      <c r="H85"/>
      <c r="I85" s="32" t="s">
        <v>97</v>
      </c>
    </row>
    <row r="86" spans="1:9" s="29" customFormat="1" hidden="1" outlineLevel="2">
      <c r="A86" s="27" t="str">
        <f>IF(B86&lt;&gt;0,COUNT(A$1:A85)+1,"")</f>
        <v/>
      </c>
      <c r="B86" s="27"/>
      <c r="C86" s="21"/>
      <c r="D86" s="13" t="s">
        <v>31</v>
      </c>
      <c r="E86" s="7">
        <v>136500</v>
      </c>
      <c r="F86" s="11" t="s">
        <v>30</v>
      </c>
      <c r="G86" s="3" t="s">
        <v>6</v>
      </c>
      <c r="H86"/>
      <c r="I86" s="81">
        <f>E87/E85</f>
        <v>2.7</v>
      </c>
    </row>
    <row r="87" spans="1:9" s="29" customFormat="1" hidden="1" outlineLevel="2">
      <c r="A87" s="27" t="str">
        <f>IF(B87&lt;&gt;0,COUNT(A$1:A86)+1,"")</f>
        <v/>
      </c>
      <c r="B87" s="27"/>
      <c r="C87" s="21"/>
      <c r="D87" s="76" t="s">
        <v>27</v>
      </c>
      <c r="E87" s="12">
        <f>E85*(1.2+1.5)</f>
        <v>12960</v>
      </c>
      <c r="F87" s="11" t="s">
        <v>1</v>
      </c>
      <c r="G87" s="35" t="s">
        <v>105</v>
      </c>
      <c r="H87"/>
      <c r="I87"/>
    </row>
    <row r="88" spans="1:9" s="29" customFormat="1" hidden="1" outlineLevel="2">
      <c r="A88" s="27" t="str">
        <f>IF(B88&lt;&gt;0,COUNT(A$1:A87)+1,"")</f>
        <v/>
      </c>
      <c r="B88" s="27"/>
      <c r="C88" s="21"/>
      <c r="D88" s="13" t="s">
        <v>33</v>
      </c>
      <c r="E88" s="7">
        <v>4800</v>
      </c>
      <c r="F88" s="16" t="s">
        <v>0</v>
      </c>
      <c r="G88" s="3" t="s">
        <v>6</v>
      </c>
      <c r="H88"/>
      <c r="I88" s="49">
        <f>E85*(1.2+2)</f>
        <v>15360</v>
      </c>
    </row>
    <row r="89" spans="1:9" s="29" customFormat="1" hidden="1" outlineLevel="2">
      <c r="A89" s="27" t="str">
        <f>IF(B89&lt;&gt;0,COUNT(A$1:A88)+1,"")</f>
        <v/>
      </c>
      <c r="B89" s="27"/>
      <c r="C89" s="21"/>
      <c r="D89" s="13" t="s">
        <v>41</v>
      </c>
      <c r="E89" s="7">
        <v>7.5</v>
      </c>
      <c r="F89" s="16" t="s">
        <v>0</v>
      </c>
      <c r="G89" s="3" t="s">
        <v>6</v>
      </c>
      <c r="H89" s="48"/>
      <c r="I89">
        <f>2*(1.2)*E85</f>
        <v>11520</v>
      </c>
    </row>
    <row r="90" spans="1:9" s="29" customFormat="1" hidden="1" outlineLevel="2">
      <c r="A90" s="27" t="str">
        <f>IF(B90&lt;&gt;0,COUNT(A$1:A89)+1,"")</f>
        <v/>
      </c>
      <c r="B90" s="27"/>
      <c r="C90" s="21"/>
      <c r="D90" s="13" t="s">
        <v>42</v>
      </c>
      <c r="E90" s="7">
        <v>12</v>
      </c>
      <c r="F90" s="16" t="s">
        <v>0</v>
      </c>
      <c r="G90" s="3" t="s">
        <v>6</v>
      </c>
      <c r="H90"/>
      <c r="I90"/>
    </row>
    <row r="91" spans="1:9" s="29" customFormat="1" hidden="1" outlineLevel="2">
      <c r="A91" s="27" t="str">
        <f>IF(B91&lt;&gt;0,COUNT(A$1:A90)+1,"")</f>
        <v/>
      </c>
      <c r="B91" s="27"/>
      <c r="C91" s="21"/>
      <c r="D91" s="33" t="s">
        <v>101</v>
      </c>
      <c r="E91" s="12">
        <f>[2]Achats!$E$156</f>
        <v>63</v>
      </c>
      <c r="F91" s="34" t="s">
        <v>103</v>
      </c>
      <c r="G91" s="3" t="s">
        <v>6</v>
      </c>
      <c r="H91"/>
      <c r="I91"/>
    </row>
    <row r="92" spans="1:9" s="29" customFormat="1" hidden="1" outlineLevel="2">
      <c r="A92" s="27" t="str">
        <f>IF(B92&lt;&gt;0,COUNT(A$1:A91)+1,"")</f>
        <v/>
      </c>
      <c r="B92" s="27"/>
      <c r="C92" s="22"/>
      <c r="D92" s="1"/>
      <c r="E92" s="1"/>
      <c r="F92"/>
      <c r="G92"/>
      <c r="H92"/>
      <c r="I92"/>
    </row>
    <row r="93" spans="1:9" s="29" customFormat="1" ht="15.75" outlineLevel="1" collapsed="1">
      <c r="A93" s="27" t="str">
        <f>IF(B93&lt;&gt;0,COUNT(A$1:A92)+1,"")</f>
        <v/>
      </c>
      <c r="B93" s="27"/>
      <c r="C93" s="21" t="s">
        <v>64</v>
      </c>
      <c r="D93"/>
      <c r="E93"/>
      <c r="F93"/>
      <c r="G93"/>
      <c r="H93"/>
      <c r="I93"/>
    </row>
    <row r="94" spans="1:9" s="29" customFormat="1" ht="7.5" hidden="1" customHeight="1" outlineLevel="2">
      <c r="A94" s="27" t="str">
        <f>IF(B94&lt;&gt;0,COUNT(A$1:A93)+1,"")</f>
        <v/>
      </c>
      <c r="B94" s="27"/>
      <c r="C94" s="21"/>
      <c r="D94"/>
      <c r="E94"/>
      <c r="F94"/>
      <c r="G94"/>
      <c r="H94"/>
      <c r="I94"/>
    </row>
    <row r="95" spans="1:9" s="29" customFormat="1" hidden="1" outlineLevel="2">
      <c r="A95" s="27" t="str">
        <f>IF(B95&lt;&gt;0,COUNT(A$1:A94)+1,"")</f>
        <v/>
      </c>
      <c r="B95" s="27"/>
      <c r="C95" s="21"/>
      <c r="D95"/>
      <c r="E95" s="3" t="s">
        <v>22</v>
      </c>
      <c r="F95" s="3" t="s">
        <v>23</v>
      </c>
      <c r="G95" s="3" t="s">
        <v>5</v>
      </c>
      <c r="H95"/>
      <c r="I95"/>
    </row>
    <row r="96" spans="1:9" s="29" customFormat="1" hidden="1" outlineLevel="2">
      <c r="A96" s="27" t="str">
        <f>IF(B96&lt;&gt;0,COUNT(A$1:A95)+1,"")</f>
        <v/>
      </c>
      <c r="B96" s="27"/>
      <c r="C96" s="21"/>
      <c r="D96" s="10" t="s">
        <v>14</v>
      </c>
      <c r="E96" s="4">
        <f>VLOOKUP(D96,'Facteurs d''émissions'!$B$6:$E$41,2,FALSE)</f>
        <v>5.6245264470187101E-2</v>
      </c>
      <c r="F96" s="4">
        <f>VLOOKUP(D96,'Facteurs d''émissions'!$B$6:$E$41,3,FALSE)</f>
        <v>5.9327507731469636E-3</v>
      </c>
      <c r="G96" s="4" t="str">
        <f>VLOOKUP(D96,'Facteurs d''émissions'!$B$6:$E$41,4,FALSE)</f>
        <v>Bilan Carbone</v>
      </c>
      <c r="H96"/>
      <c r="I96"/>
    </row>
    <row r="97" spans="1:13" s="29" customFormat="1" hidden="1" outlineLevel="2">
      <c r="A97" s="27" t="str">
        <f>IF(B97&lt;&gt;0,COUNT(A$1:A96)+1,"")</f>
        <v/>
      </c>
      <c r="B97" s="27"/>
      <c r="C97" s="21"/>
      <c r="D97" s="10" t="str">
        <f>D54</f>
        <v>Electricité, Monde Ti (kWh)</v>
      </c>
      <c r="E97" s="4">
        <f>VLOOKUP(D97,'Facteurs d''émissions'!$B$6:$E$41,2,FALSE)</f>
        <v>0.55434080717488787</v>
      </c>
      <c r="F97" s="4">
        <f>VLOOKUP(D97,'Facteurs d''émissions'!$B$6:$E$41,3,FALSE)</f>
        <v>4.4347264573991033E-2</v>
      </c>
      <c r="G97" s="4" t="str">
        <f>VLOOKUP(D97,'Facteurs d''émissions'!$B$6:$E$41,4,FALSE)</f>
        <v>Bilan Carbone</v>
      </c>
      <c r="H97"/>
      <c r="I97"/>
    </row>
    <row r="98" spans="1:13" s="29" customFormat="1" hidden="1" outlineLevel="2">
      <c r="A98" s="27" t="str">
        <f>IF(B98&lt;&gt;0,COUNT(A$1:A97)+1,"")</f>
        <v/>
      </c>
      <c r="B98" s="27"/>
      <c r="C98" s="21"/>
      <c r="D98" s="10" t="s">
        <v>154</v>
      </c>
      <c r="E98" s="43">
        <f>VLOOKUP(D98,'Facteurs d''émissions'!$B$6:$E$41,2,FALSE)</f>
        <v>31401.690995991536</v>
      </c>
      <c r="F98" s="4">
        <f>VLOOKUP(D98,'Facteurs d''émissions'!$B$6:$E$41,3,FALSE)</f>
        <v>2877.8499439471352</v>
      </c>
      <c r="G98" s="4" t="str">
        <f>VLOOKUP(D98,'Facteurs d''émissions'!$B$6:$E$41,4,FALSE)</f>
        <v>Calcul UKTMP</v>
      </c>
      <c r="H98"/>
      <c r="I98"/>
    </row>
    <row r="99" spans="1:13" s="29" customFormat="1" hidden="1" outlineLevel="2">
      <c r="A99" s="27" t="str">
        <f>IF(B99&lt;&gt;0,COUNT(A$1:A98)+1,"")</f>
        <v/>
      </c>
      <c r="B99" s="27"/>
      <c r="C99" s="21"/>
      <c r="D99" s="10" t="s">
        <v>52</v>
      </c>
      <c r="E99" s="43">
        <f>VLOOKUP(D99,'Facteurs d''émissions'!$B$6:$E$41,2,FALSE)</f>
        <v>9826.6666666666661</v>
      </c>
      <c r="F99" s="4">
        <f>VLOOKUP(D99,'Facteurs d''émissions'!$B$6:$E$41,3,FALSE)</f>
        <v>0</v>
      </c>
      <c r="G99" s="4" t="str">
        <f>VLOOKUP(D99,'Facteurs d''émissions'!$B$6:$E$41,4,FALSE)</f>
        <v>Bilan Carbone</v>
      </c>
      <c r="H99"/>
      <c r="I99"/>
    </row>
    <row r="100" spans="1:13" s="29" customFormat="1" hidden="1" outlineLevel="2">
      <c r="A100" s="27"/>
      <c r="B100" s="27"/>
      <c r="C100" s="21"/>
      <c r="D100" s="10" t="s">
        <v>53</v>
      </c>
      <c r="E100" s="43">
        <f>VLOOKUP(D100,'Facteurs d''émissions'!$B$6:$E$41,2,FALSE)</f>
        <v>26300</v>
      </c>
      <c r="F100" s="4">
        <f>VLOOKUP(D100,'Facteurs d''émissions'!$B$6:$E$41,3,FALSE)</f>
        <v>0</v>
      </c>
      <c r="G100" s="4" t="str">
        <f>VLOOKUP(D100,'Facteurs d''émissions'!$B$6:$E$41,4,FALSE)</f>
        <v>Eco Invent</v>
      </c>
      <c r="H100"/>
      <c r="I100"/>
    </row>
    <row r="101" spans="1:13" s="29" customFormat="1" hidden="1" outlineLevel="2">
      <c r="A101" s="27"/>
      <c r="B101" s="27"/>
      <c r="C101" s="21"/>
      <c r="D101" s="10" t="s">
        <v>100</v>
      </c>
      <c r="E101" s="43">
        <f>VLOOKUP(D101,'Facteurs d''émissions'!$B$6:$E$41,2,FALSE)</f>
        <v>1328.6669255069901</v>
      </c>
      <c r="F101" s="4">
        <f>VLOOKUP(D101,'Facteurs d''émissions'!$B$6:$E$41,3,FALSE)</f>
        <v>189.85751637364865</v>
      </c>
      <c r="G101" s="4" t="str">
        <f>VLOOKUP(D101,'Facteurs d''émissions'!$B$6:$E$41,4,FALSE)</f>
        <v>Bilan Carbone</v>
      </c>
      <c r="H101"/>
      <c r="I101"/>
    </row>
    <row r="102" spans="1:13" s="29" customFormat="1" hidden="1" outlineLevel="2">
      <c r="A102" s="27" t="str">
        <f>IF(B102&lt;&gt;0,COUNT(A$1:A101)+1,"")</f>
        <v/>
      </c>
      <c r="B102" s="27"/>
      <c r="C102" s="21"/>
      <c r="D102"/>
      <c r="E102" s="2"/>
      <c r="F102" s="2"/>
      <c r="G102" s="2"/>
      <c r="H102"/>
      <c r="I102"/>
    </row>
    <row r="103" spans="1:13" s="29" customFormat="1" outlineLevel="1" collapsed="1">
      <c r="A103" s="27" t="str">
        <f>IF(B103&lt;&gt;0,COUNT(A$1:A102)+1,"")</f>
        <v/>
      </c>
      <c r="B103" s="27"/>
      <c r="C103" s="21" t="s">
        <v>20</v>
      </c>
      <c r="D103"/>
      <c r="E103" s="2"/>
      <c r="F103" s="2"/>
      <c r="G103" s="2"/>
      <c r="H103"/>
      <c r="I103"/>
    </row>
    <row r="104" spans="1:13" s="29" customFormat="1" ht="7.5" hidden="1" customHeight="1" outlineLevel="2">
      <c r="A104" s="27" t="str">
        <f>IF(B104&lt;&gt;0,COUNT(A$1:A103)+1,"")</f>
        <v/>
      </c>
      <c r="B104" s="27"/>
      <c r="C104" s="21"/>
      <c r="D104"/>
      <c r="E104" s="2"/>
      <c r="F104" s="2"/>
      <c r="G104" s="2"/>
      <c r="H104"/>
      <c r="I104"/>
    </row>
    <row r="105" spans="1:13" s="29" customFormat="1" ht="14.25" hidden="1" outlineLevel="2">
      <c r="A105" s="27" t="str">
        <f>IF(B105&lt;&gt;0,COUNT(A$1:A104)+1,"")</f>
        <v/>
      </c>
      <c r="B105" s="27"/>
      <c r="C105" s="21"/>
      <c r="D105"/>
      <c r="E105" s="3" t="s">
        <v>22</v>
      </c>
      <c r="F105" s="3" t="s">
        <v>23</v>
      </c>
      <c r="G105" s="2"/>
      <c r="H105"/>
      <c r="I105"/>
      <c r="J105" s="50" t="s">
        <v>106</v>
      </c>
      <c r="K105" s="50" t="s">
        <v>107</v>
      </c>
      <c r="L105" s="50" t="s">
        <v>109</v>
      </c>
      <c r="M105" s="50" t="s">
        <v>108</v>
      </c>
    </row>
    <row r="106" spans="1:13" s="29" customFormat="1" hidden="1" outlineLevel="2">
      <c r="A106" s="27" t="str">
        <f>IF(B106&lt;&gt;0,COUNT(A$1:A105)+1,"")</f>
        <v/>
      </c>
      <c r="B106" s="27"/>
      <c r="C106" s="21"/>
      <c r="D106" s="13" t="s">
        <v>31</v>
      </c>
      <c r="E106" s="12">
        <f>E86*E96/1000</f>
        <v>7.6774786001805397</v>
      </c>
      <c r="F106" s="12">
        <f>F96*E86/1000</f>
        <v>0.80982048053456046</v>
      </c>
      <c r="G106" s="163" t="s">
        <v>28</v>
      </c>
      <c r="H106" s="30">
        <f>SUM(E106:F106)/SUM(E$106:F$111)</f>
        <v>4.9117949041453921E-5</v>
      </c>
      <c r="I106"/>
      <c r="J106" s="51">
        <v>0.05</v>
      </c>
      <c r="K106" s="51">
        <v>0.05</v>
      </c>
      <c r="L106" s="52">
        <f>SUM(E106:F106)*(1-(1-K106))</f>
        <v>0.42436495403575542</v>
      </c>
      <c r="M106" s="52">
        <f t="shared" ref="M106:M111" si="6">SUM(E106:F106)*(1-(1-J106)*(1-K106))</f>
        <v>0.82751166036972257</v>
      </c>
    </row>
    <row r="107" spans="1:13" s="29" customFormat="1" hidden="1" outlineLevel="2">
      <c r="A107" s="27" t="str">
        <f>IF(B107&lt;&gt;0,COUNT(A$1:A106)+1,"")</f>
        <v/>
      </c>
      <c r="B107" s="27"/>
      <c r="C107" s="21"/>
      <c r="D107" s="76" t="s">
        <v>27</v>
      </c>
      <c r="E107" s="12">
        <f>$E87*E97</f>
        <v>7184.2568609865466</v>
      </c>
      <c r="F107" s="12">
        <f>E87*F97</f>
        <v>574.74054887892373</v>
      </c>
      <c r="G107" s="163"/>
      <c r="H107" s="30">
        <f t="shared" ref="H107:H111" si="7">SUM(E107:F107)/SUM(E$106:F$111)</f>
        <v>4.4903100004628903E-2</v>
      </c>
      <c r="I107"/>
      <c r="J107" s="51">
        <v>0.2</v>
      </c>
      <c r="K107" s="51">
        <v>0.05</v>
      </c>
      <c r="L107" s="52">
        <f t="shared" ref="L107:L111" si="8">SUM(E107:F107)*(1-(1-K107))</f>
        <v>387.94987049327386</v>
      </c>
      <c r="M107" s="52">
        <f t="shared" si="6"/>
        <v>1862.1593783677129</v>
      </c>
    </row>
    <row r="108" spans="1:13" s="29" customFormat="1" hidden="1" outlineLevel="2">
      <c r="A108" s="27" t="str">
        <f>IF(B108&lt;&gt;0,COUNT(A$1:A107)+1,"")</f>
        <v/>
      </c>
      <c r="B108" s="27"/>
      <c r="C108" s="21"/>
      <c r="D108" s="13" t="s">
        <v>33</v>
      </c>
      <c r="E108" s="12">
        <f>$E88*E98/1000</f>
        <v>150728.11678075936</v>
      </c>
      <c r="F108" s="12">
        <f t="shared" ref="E108:F110" si="9">$E88*F98/1000</f>
        <v>13813.679730946249</v>
      </c>
      <c r="G108" s="163"/>
      <c r="H108" s="30">
        <f t="shared" si="7"/>
        <v>0.95224116640535406</v>
      </c>
      <c r="I108"/>
      <c r="J108" s="57">
        <f>M73</f>
        <v>0.12372473998327628</v>
      </c>
      <c r="K108" s="51">
        <v>0.05</v>
      </c>
      <c r="L108" s="52">
        <f t="shared" si="8"/>
        <v>8227.0898255852881</v>
      </c>
      <c r="M108" s="52">
        <f t="shared" si="6"/>
        <v>27567.086265887632</v>
      </c>
    </row>
    <row r="109" spans="1:13" s="29" customFormat="1" hidden="1" outlineLevel="2">
      <c r="A109" s="27"/>
      <c r="B109" s="27"/>
      <c r="C109" s="21"/>
      <c r="D109" s="13" t="s">
        <v>41</v>
      </c>
      <c r="E109" s="12">
        <f t="shared" si="9"/>
        <v>73.7</v>
      </c>
      <c r="F109" s="12">
        <f t="shared" si="9"/>
        <v>0</v>
      </c>
      <c r="G109" s="163"/>
      <c r="H109" s="30">
        <f t="shared" si="7"/>
        <v>4.265188265346424E-4</v>
      </c>
      <c r="I109"/>
      <c r="J109" s="51">
        <v>0.05</v>
      </c>
      <c r="K109" s="51">
        <v>0.05</v>
      </c>
      <c r="L109" s="52">
        <f t="shared" si="8"/>
        <v>3.6850000000000036</v>
      </c>
      <c r="M109" s="52">
        <f t="shared" si="6"/>
        <v>7.1857500000000023</v>
      </c>
    </row>
    <row r="110" spans="1:13" s="29" customFormat="1" hidden="1" outlineLevel="2">
      <c r="A110" s="27"/>
      <c r="B110" s="27"/>
      <c r="C110" s="21"/>
      <c r="D110" s="13" t="s">
        <v>42</v>
      </c>
      <c r="E110" s="12">
        <f t="shared" si="9"/>
        <v>315.60000000000002</v>
      </c>
      <c r="F110" s="12">
        <f t="shared" si="9"/>
        <v>0</v>
      </c>
      <c r="G110" s="163"/>
      <c r="H110" s="30">
        <f t="shared" si="7"/>
        <v>1.8264496832338284E-3</v>
      </c>
      <c r="I110"/>
      <c r="J110" s="51">
        <v>0.05</v>
      </c>
      <c r="K110" s="51">
        <v>0.05</v>
      </c>
      <c r="L110" s="52">
        <f t="shared" si="8"/>
        <v>15.780000000000015</v>
      </c>
      <c r="M110" s="52">
        <f t="shared" si="6"/>
        <v>30.771000000000011</v>
      </c>
    </row>
    <row r="111" spans="1:13" s="29" customFormat="1" hidden="1" outlineLevel="2">
      <c r="A111" s="27"/>
      <c r="B111" s="27"/>
      <c r="C111" s="21"/>
      <c r="D111" s="34" t="s">
        <v>98</v>
      </c>
      <c r="E111" s="12">
        <f>E91*E101/1000</f>
        <v>83.706016306940384</v>
      </c>
      <c r="F111" s="12">
        <f>E91*F101/1000</f>
        <v>11.961023531539864</v>
      </c>
      <c r="G111" s="163"/>
      <c r="H111" s="30">
        <f t="shared" si="7"/>
        <v>5.5364713120694005E-4</v>
      </c>
      <c r="I111"/>
      <c r="J111" s="51">
        <v>0.05</v>
      </c>
      <c r="K111" s="51">
        <v>0.05</v>
      </c>
      <c r="L111" s="52">
        <f t="shared" si="8"/>
        <v>4.7833519919240164</v>
      </c>
      <c r="M111" s="52">
        <f t="shared" si="6"/>
        <v>9.3275363842518271</v>
      </c>
    </row>
    <row r="112" spans="1:13" s="29" customFormat="1" hidden="1" outlineLevel="2">
      <c r="A112" s="27" t="str">
        <f>IF(B112&lt;&gt;0,COUNT(A$1:A111)+1,"")</f>
        <v/>
      </c>
      <c r="B112" s="27"/>
      <c r="C112" s="21"/>
      <c r="D112"/>
      <c r="E112"/>
      <c r="F112"/>
      <c r="G112"/>
      <c r="H112"/>
      <c r="I112"/>
    </row>
    <row r="113" spans="1:13" s="29" customFormat="1" outlineLevel="1" collapsed="1">
      <c r="A113" s="27" t="str">
        <f>IF(B113&lt;&gt;0,COUNT(A$1:A112)+1,"")</f>
        <v/>
      </c>
      <c r="B113" s="27"/>
      <c r="C113" s="21" t="s">
        <v>21</v>
      </c>
      <c r="D113"/>
      <c r="E113"/>
      <c r="F113"/>
      <c r="G113"/>
      <c r="H113"/>
      <c r="I113"/>
      <c r="K113" s="54" t="s">
        <v>110</v>
      </c>
      <c r="L113" s="53">
        <f>SUM(L106:L111)/SUM($E$106:$F$111)</f>
        <v>5.0000000000000031E-2</v>
      </c>
      <c r="M113" s="53">
        <f>SUM(M106:M111)/SUM($E$106:$F$111)</f>
        <v>0.17059223752553582</v>
      </c>
    </row>
    <row r="114" spans="1:13" s="29" customFormat="1" ht="7.5" hidden="1" customHeight="1" outlineLevel="2">
      <c r="A114" s="27" t="str">
        <f>IF(B114&lt;&gt;0,COUNT(A$1:A113)+1,"")</f>
        <v/>
      </c>
      <c r="B114" s="27"/>
      <c r="C114" s="21"/>
      <c r="D114"/>
      <c r="E114"/>
      <c r="F114"/>
      <c r="G114"/>
      <c r="H114"/>
      <c r="I114"/>
    </row>
    <row r="115" spans="1:13" s="29" customFormat="1" hidden="1" outlineLevel="2">
      <c r="A115" s="27" t="str">
        <f>IF(B115&lt;&gt;0,COUNT(A$1:A114)+1,"")</f>
        <v/>
      </c>
      <c r="B115" s="27"/>
      <c r="C115" s="21"/>
      <c r="D115"/>
      <c r="E115" s="3" t="s">
        <v>22</v>
      </c>
      <c r="F115" s="3" t="s">
        <v>23</v>
      </c>
      <c r="G115"/>
      <c r="H115"/>
      <c r="I115"/>
    </row>
    <row r="116" spans="1:13" s="29" customFormat="1" hidden="1" outlineLevel="2">
      <c r="A116" s="27" t="str">
        <f>IF(B116&lt;&gt;0,COUNT(A$1:A115)+1,"")</f>
        <v/>
      </c>
      <c r="B116" s="27"/>
      <c r="C116" s="21"/>
      <c r="D116" s="164" t="s">
        <v>50</v>
      </c>
      <c r="E116" s="82">
        <f>SUM(E106:E111)/E85</f>
        <v>32.998553570136053</v>
      </c>
      <c r="F116" s="82">
        <f>SUM(F106:F111)/E85</f>
        <v>3.0002481507994263</v>
      </c>
      <c r="G116" s="163" t="s">
        <v>28</v>
      </c>
      <c r="H116"/>
      <c r="I116"/>
    </row>
    <row r="117" spans="1:13" s="29" customFormat="1" hidden="1" outlineLevel="2">
      <c r="A117" s="27" t="str">
        <f>IF(B117&lt;&gt;0,COUNT(A$1:A116)+1,"")</f>
        <v/>
      </c>
      <c r="B117" s="27"/>
      <c r="C117" s="21"/>
      <c r="D117" s="164"/>
      <c r="E117" s="165">
        <f>SUM(E116:F116)</f>
        <v>35.998801720935482</v>
      </c>
      <c r="F117" s="165"/>
      <c r="G117" s="163"/>
      <c r="H117"/>
      <c r="I117"/>
    </row>
    <row r="118" spans="1:13" s="29" customFormat="1" hidden="1" outlineLevel="2">
      <c r="A118" s="27" t="str">
        <f>IF(B118&lt;&gt;0,COUNT(A$1:A117)+1,"")</f>
        <v/>
      </c>
      <c r="B118" s="27"/>
      <c r="C118" s="21"/>
      <c r="D118"/>
      <c r="E118"/>
      <c r="F118"/>
      <c r="G118"/>
      <c r="H118"/>
      <c r="I118"/>
    </row>
    <row r="119" spans="1:13" s="29" customFormat="1">
      <c r="A119" s="27"/>
      <c r="B119" s="27"/>
      <c r="C119" s="21"/>
      <c r="D119"/>
      <c r="E119"/>
      <c r="F119"/>
      <c r="G119"/>
      <c r="H119"/>
      <c r="I119"/>
    </row>
    <row r="120" spans="1:13" s="29" customFormat="1">
      <c r="A120" s="27"/>
      <c r="B120" s="27" t="s">
        <v>130</v>
      </c>
      <c r="C120" s="21"/>
      <c r="D120"/>
      <c r="E120"/>
      <c r="F120"/>
      <c r="G120"/>
      <c r="H120"/>
      <c r="I120"/>
    </row>
    <row r="121" spans="1:13" s="29" customFormat="1">
      <c r="A121" s="27"/>
      <c r="B121" s="27"/>
      <c r="C121" s="21"/>
      <c r="D121"/>
      <c r="E121"/>
      <c r="F121"/>
      <c r="G121"/>
      <c r="H121"/>
      <c r="I121"/>
    </row>
    <row r="122" spans="1:13" s="29" customFormat="1">
      <c r="A122" s="27"/>
      <c r="B122" s="27"/>
      <c r="C122" s="28"/>
      <c r="D122" s="72" t="s">
        <v>116</v>
      </c>
      <c r="E122" s="64"/>
      <c r="F122" s="64"/>
      <c r="G122" s="73">
        <f>$E$117*H107</f>
        <v>1.6164577937219731</v>
      </c>
      <c r="H122" s="64"/>
      <c r="I122" s="65"/>
    </row>
    <row r="123" spans="1:13" s="29" customFormat="1">
      <c r="A123" s="27"/>
      <c r="B123" s="27"/>
      <c r="C123" s="28"/>
      <c r="D123" s="72" t="s">
        <v>115</v>
      </c>
      <c r="E123" s="64"/>
      <c r="F123" s="64"/>
      <c r="G123" s="74">
        <f>$E$117*H106</f>
        <v>1.7681873084823127E-3</v>
      </c>
      <c r="H123" s="64"/>
      <c r="I123" s="65"/>
    </row>
    <row r="124" spans="1:13" s="29" customFormat="1">
      <c r="A124" s="27"/>
      <c r="B124" s="27"/>
      <c r="C124" s="28"/>
      <c r="D124" s="72" t="s">
        <v>117</v>
      </c>
      <c r="E124" s="64"/>
      <c r="F124" s="64"/>
      <c r="G124" s="73">
        <f>$E$117*H111</f>
        <v>1.9930633299683385E-2</v>
      </c>
      <c r="H124" s="64"/>
      <c r="I124" s="65"/>
    </row>
    <row r="125" spans="1:13" s="29" customFormat="1">
      <c r="A125" s="6"/>
      <c r="B125" s="6"/>
      <c r="C125" s="21"/>
      <c r="D125" s="138" t="s">
        <v>121</v>
      </c>
      <c r="E125" s="64" t="s">
        <v>41</v>
      </c>
      <c r="F125" s="64"/>
      <c r="G125" s="139">
        <f>$E$117*SUM(H108:H110)</f>
        <v>34.36064510660534</v>
      </c>
      <c r="H125" s="73">
        <f>$E$117*H109</f>
        <v>1.5354166666666667E-2</v>
      </c>
      <c r="I125" s="65"/>
    </row>
    <row r="126" spans="1:13" s="29" customFormat="1">
      <c r="A126" s="6"/>
      <c r="B126" s="6"/>
      <c r="C126" s="21"/>
      <c r="D126" s="138"/>
      <c r="E126" s="64" t="s">
        <v>42</v>
      </c>
      <c r="F126" s="64"/>
      <c r="G126" s="140"/>
      <c r="H126" s="73">
        <f>$E$117*H110</f>
        <v>6.5750000000000003E-2</v>
      </c>
      <c r="I126" s="65"/>
    </row>
    <row r="127" spans="1:13" s="29" customFormat="1">
      <c r="A127" s="6"/>
      <c r="B127" s="6"/>
      <c r="C127" s="21"/>
      <c r="D127" s="138"/>
      <c r="E127" s="145" t="s">
        <v>120</v>
      </c>
      <c r="F127" s="64" t="s">
        <v>122</v>
      </c>
      <c r="G127" s="140"/>
      <c r="H127" s="146">
        <f>$E$117*H108</f>
        <v>34.27954093993867</v>
      </c>
      <c r="I127" s="66">
        <f>$E$117*$H$108*H66</f>
        <v>18.92572732412556</v>
      </c>
    </row>
    <row r="128" spans="1:13" s="29" customFormat="1">
      <c r="A128" s="6"/>
      <c r="B128" s="6"/>
      <c r="C128" s="21"/>
      <c r="D128" s="138"/>
      <c r="E128" s="145"/>
      <c r="F128" s="64" t="s">
        <v>56</v>
      </c>
      <c r="G128" s="140"/>
      <c r="H128" s="146"/>
      <c r="I128" s="66">
        <f>$E$117*$H$108*H68</f>
        <v>1.4019199012633303</v>
      </c>
    </row>
    <row r="129" spans="1:9" s="29" customFormat="1">
      <c r="A129" s="6"/>
      <c r="B129" s="6"/>
      <c r="C129" s="21"/>
      <c r="D129" s="138"/>
      <c r="E129" s="145"/>
      <c r="F129" s="64" t="s">
        <v>111</v>
      </c>
      <c r="G129" s="140"/>
      <c r="H129" s="146"/>
      <c r="I129" s="66">
        <f>$E$117*$H$108*(H67)</f>
        <v>12.120647241997091</v>
      </c>
    </row>
    <row r="130" spans="1:9" s="29" customFormat="1">
      <c r="A130" s="6"/>
      <c r="B130" s="6"/>
      <c r="C130" s="21"/>
      <c r="D130" s="138"/>
      <c r="E130" s="145"/>
      <c r="F130" s="64" t="s">
        <v>115</v>
      </c>
      <c r="G130" s="140"/>
      <c r="H130" s="146"/>
      <c r="I130" s="66">
        <f>$E$117*$H$108*H65</f>
        <v>0.77543342740241394</v>
      </c>
    </row>
    <row r="131" spans="1:9" s="29" customFormat="1">
      <c r="A131" s="6"/>
      <c r="B131" s="6"/>
      <c r="C131" s="21"/>
      <c r="D131" s="138"/>
      <c r="E131" s="145"/>
      <c r="F131" s="64" t="s">
        <v>118</v>
      </c>
      <c r="G131" s="140"/>
      <c r="H131" s="146"/>
      <c r="I131" s="66">
        <f>$E$117*$H$108*H71</f>
        <v>0.10842264515027762</v>
      </c>
    </row>
    <row r="132" spans="1:9" s="29" customFormat="1">
      <c r="A132" s="6"/>
      <c r="B132" s="6"/>
      <c r="C132" s="21"/>
      <c r="D132" s="138"/>
      <c r="E132" s="145"/>
      <c r="F132" s="64" t="s">
        <v>119</v>
      </c>
      <c r="G132" s="141"/>
      <c r="H132" s="146"/>
      <c r="I132" s="66">
        <f>$E$117*$H$108*(H70+H69)</f>
        <v>0.94739040000000019</v>
      </c>
    </row>
    <row r="133" spans="1:9" s="29" customFormat="1">
      <c r="A133" s="6"/>
      <c r="B133" s="6"/>
      <c r="C133" s="21"/>
      <c r="D133"/>
      <c r="E133"/>
      <c r="F133"/>
      <c r="G133" s="83">
        <f>SUM(G122:G132)</f>
        <v>35.998801720935475</v>
      </c>
      <c r="H133"/>
      <c r="I133"/>
    </row>
    <row r="153" spans="4:17" hidden="1"/>
    <row r="154" spans="4:17" hidden="1">
      <c r="D154" s="72" t="s">
        <v>116</v>
      </c>
      <c r="E154" s="64"/>
      <c r="F154" s="64"/>
      <c r="G154" s="64"/>
      <c r="H154" s="73">
        <f>G122</f>
        <v>1.6164577937219731</v>
      </c>
      <c r="I154" s="64"/>
      <c r="J154" s="65"/>
      <c r="Q154" s="29"/>
    </row>
    <row r="155" spans="4:17" hidden="1">
      <c r="D155" s="72" t="s">
        <v>115</v>
      </c>
      <c r="E155" s="64"/>
      <c r="F155" s="64"/>
      <c r="G155" s="64"/>
      <c r="H155" s="74">
        <f>G123</f>
        <v>1.7681873084823127E-3</v>
      </c>
      <c r="I155" s="64"/>
      <c r="J155" s="65"/>
      <c r="Q155" s="29"/>
    </row>
    <row r="156" spans="4:17" hidden="1">
      <c r="D156" s="72" t="s">
        <v>117</v>
      </c>
      <c r="E156" s="64"/>
      <c r="F156" s="64"/>
      <c r="G156" s="64"/>
      <c r="H156" s="73">
        <f>G124</f>
        <v>1.9930633299683385E-2</v>
      </c>
      <c r="I156" s="64"/>
      <c r="J156" s="65"/>
      <c r="Q156" s="29"/>
    </row>
    <row r="157" spans="4:17" hidden="1">
      <c r="D157" s="138" t="s">
        <v>121</v>
      </c>
      <c r="E157" s="64" t="s">
        <v>41</v>
      </c>
      <c r="F157" s="64"/>
      <c r="G157" s="64"/>
      <c r="H157" s="139">
        <f>SUM(I157:I166)</f>
        <v>34.36064510660534</v>
      </c>
      <c r="I157" s="73">
        <f>H125</f>
        <v>1.5354166666666667E-2</v>
      </c>
      <c r="J157" s="65"/>
      <c r="Q157" s="29"/>
    </row>
    <row r="158" spans="4:17" hidden="1">
      <c r="D158" s="138"/>
      <c r="E158" s="64" t="s">
        <v>42</v>
      </c>
      <c r="F158" s="64"/>
      <c r="G158" s="64"/>
      <c r="H158" s="140"/>
      <c r="I158" s="73">
        <f>H126</f>
        <v>6.5750000000000003E-2</v>
      </c>
      <c r="J158" s="65"/>
    </row>
    <row r="159" spans="4:17" hidden="1">
      <c r="D159" s="138"/>
      <c r="E159" s="145" t="s">
        <v>120</v>
      </c>
      <c r="F159" s="64" t="s">
        <v>122</v>
      </c>
      <c r="G159" s="64"/>
      <c r="H159" s="140"/>
      <c r="I159" s="173">
        <f>SUM(J159:J166)</f>
        <v>34.27954093993867</v>
      </c>
      <c r="J159" s="66">
        <f>I127</f>
        <v>18.92572732412556</v>
      </c>
    </row>
    <row r="160" spans="4:17" hidden="1">
      <c r="D160" s="138"/>
      <c r="E160" s="145"/>
      <c r="F160" s="64" t="s">
        <v>56</v>
      </c>
      <c r="G160" s="64"/>
      <c r="H160" s="140"/>
      <c r="I160" s="174"/>
      <c r="J160" s="66">
        <f>I128</f>
        <v>1.4019199012633303</v>
      </c>
    </row>
    <row r="161" spans="4:10" hidden="1">
      <c r="D161" s="138"/>
      <c r="E161" s="145"/>
      <c r="F161" s="162" t="s">
        <v>111</v>
      </c>
      <c r="G161" s="64" t="s">
        <v>196</v>
      </c>
      <c r="H161" s="140"/>
      <c r="I161" s="174"/>
      <c r="J161" s="66">
        <f>$E$117*$H$108*$H$67*H24</f>
        <v>0.90856901768609855</v>
      </c>
    </row>
    <row r="162" spans="4:10" hidden="1">
      <c r="D162" s="138"/>
      <c r="E162" s="145"/>
      <c r="F162" s="152"/>
      <c r="G162" s="64" t="s">
        <v>3</v>
      </c>
      <c r="H162" s="140"/>
      <c r="I162" s="174"/>
      <c r="J162" s="66">
        <f t="shared" ref="J162:J163" si="10">$E$117*$H$108*$H$67*H25</f>
        <v>11.143238449612403</v>
      </c>
    </row>
    <row r="163" spans="4:10" hidden="1">
      <c r="D163" s="138"/>
      <c r="E163" s="145"/>
      <c r="F163" s="152"/>
      <c r="G163" s="64" t="s">
        <v>117</v>
      </c>
      <c r="H163" s="140"/>
      <c r="I163" s="174"/>
      <c r="J163" s="66">
        <f t="shared" si="10"/>
        <v>6.8839774698588943E-2</v>
      </c>
    </row>
    <row r="164" spans="4:10" hidden="1">
      <c r="D164" s="138"/>
      <c r="E164" s="145"/>
      <c r="F164" s="64" t="s">
        <v>115</v>
      </c>
      <c r="G164" s="64"/>
      <c r="H164" s="140"/>
      <c r="I164" s="174"/>
      <c r="J164" s="66">
        <f>I130</f>
        <v>0.77543342740241394</v>
      </c>
    </row>
    <row r="165" spans="4:10" hidden="1">
      <c r="D165" s="138"/>
      <c r="E165" s="145"/>
      <c r="F165" s="64" t="s">
        <v>118</v>
      </c>
      <c r="G165" s="64"/>
      <c r="H165" s="140"/>
      <c r="I165" s="174"/>
      <c r="J165" s="66">
        <f>I131</f>
        <v>0.10842264515027762</v>
      </c>
    </row>
    <row r="166" spans="4:10" hidden="1">
      <c r="D166" s="138"/>
      <c r="E166" s="145"/>
      <c r="F166" s="64" t="s">
        <v>119</v>
      </c>
      <c r="G166" s="64"/>
      <c r="H166" s="141"/>
      <c r="I166" s="175"/>
      <c r="J166" s="66">
        <f>I132</f>
        <v>0.94739040000000019</v>
      </c>
    </row>
    <row r="167" spans="4:10" hidden="1"/>
  </sheetData>
  <mergeCells count="22">
    <mergeCell ref="H157:H166"/>
    <mergeCell ref="I159:I166"/>
    <mergeCell ref="D157:D166"/>
    <mergeCell ref="E159:E166"/>
    <mergeCell ref="F161:F163"/>
    <mergeCell ref="D125:D132"/>
    <mergeCell ref="G125:G132"/>
    <mergeCell ref="E127:E132"/>
    <mergeCell ref="H127:H132"/>
    <mergeCell ref="G65:G71"/>
    <mergeCell ref="D77:D78"/>
    <mergeCell ref="G77:G78"/>
    <mergeCell ref="E78:F78"/>
    <mergeCell ref="G106:G111"/>
    <mergeCell ref="D116:D117"/>
    <mergeCell ref="G116:G117"/>
    <mergeCell ref="E117:F117"/>
    <mergeCell ref="A1:I1"/>
    <mergeCell ref="G24:G26"/>
    <mergeCell ref="D31:D32"/>
    <mergeCell ref="G31:G32"/>
    <mergeCell ref="E32:F32"/>
  </mergeCells>
  <dataValidations count="1">
    <dataValidation type="list" allowBlank="1" showInputMessage="1" showErrorMessage="1" sqref="D96:D101 D17:D19 D53:D60">
      <formula1>'Facteurs d''émissions'!B6:B41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  <outlinePr summaryBelow="0"/>
  </sheetPr>
  <dimension ref="A1:P169"/>
  <sheetViews>
    <sheetView zoomScaleNormal="100" workbookViewId="0">
      <selection sqref="A1:I1"/>
    </sheetView>
  </sheetViews>
  <sheetFormatPr baseColWidth="10" defaultColWidth="11.42578125" defaultRowHeight="12.75" outlineLevelRow="2"/>
  <cols>
    <col min="1" max="2" width="2.85546875" style="6" customWidth="1"/>
    <col min="3" max="3" width="2.85546875" style="21" customWidth="1"/>
    <col min="4" max="4" width="22.7109375" customWidth="1"/>
    <col min="5" max="5" width="11.5703125" bestFit="1" customWidth="1"/>
    <col min="7" max="7" width="15" customWidth="1"/>
    <col min="9" max="9" width="13.5703125" bestFit="1" customWidth="1"/>
    <col min="10" max="10" width="37" style="29" customWidth="1"/>
    <col min="11" max="11" width="11.42578125" style="29"/>
    <col min="12" max="12" width="21.85546875" style="29" bestFit="1" customWidth="1"/>
    <col min="13" max="13" width="26.5703125" style="29" bestFit="1" customWidth="1"/>
  </cols>
  <sheetData>
    <row r="1" spans="1:9">
      <c r="A1" s="172" t="s">
        <v>206</v>
      </c>
      <c r="B1" s="172"/>
      <c r="C1" s="172"/>
      <c r="D1" s="172"/>
      <c r="E1" s="172"/>
      <c r="F1" s="172"/>
      <c r="G1" s="172"/>
      <c r="H1" s="172"/>
      <c r="I1" s="172"/>
    </row>
    <row r="2" spans="1:9">
      <c r="A2" s="27" t="str">
        <f>IF(B2&lt;&gt;0,COUNT(A$1:A1)+1,"")</f>
        <v/>
      </c>
      <c r="B2" s="27"/>
    </row>
    <row r="3" spans="1:9">
      <c r="A3" s="27" t="str">
        <f>IF(B3&lt;&gt;0,COUNT(A$1:A2)+1,"")</f>
        <v/>
      </c>
      <c r="B3" s="27"/>
    </row>
    <row r="4" spans="1:9">
      <c r="A4" s="27">
        <f>IF(B4&lt;&gt;0,COUNT(A$1:A3)+1,"")</f>
        <v>1</v>
      </c>
      <c r="B4" s="27" t="s">
        <v>67</v>
      </c>
    </row>
    <row r="5" spans="1:9" ht="7.5" customHeight="1" outlineLevel="1">
      <c r="A5" s="27" t="str">
        <f>IF(B5&lt;&gt;0,COUNT(A$1:A4)+1,"")</f>
        <v/>
      </c>
      <c r="B5" s="27"/>
      <c r="C5" s="22"/>
      <c r="D5" s="1"/>
      <c r="E5" s="1"/>
    </row>
    <row r="6" spans="1:9" outlineLevel="1" collapsed="1">
      <c r="A6" s="27" t="str">
        <f>IF(B6&lt;&gt;0,COUNT(A$1:A5)+1,"")</f>
        <v/>
      </c>
      <c r="B6" s="27"/>
      <c r="C6" s="22" t="s">
        <v>29</v>
      </c>
      <c r="D6" s="1"/>
      <c r="E6" s="1"/>
    </row>
    <row r="7" spans="1:9" ht="7.5" hidden="1" customHeight="1" outlineLevel="2">
      <c r="A7" s="27" t="str">
        <f>IF(B7&lt;&gt;0,COUNT(A$1:A6)+1,"")</f>
        <v/>
      </c>
      <c r="B7" s="27"/>
      <c r="D7" s="1"/>
      <c r="E7" s="1"/>
      <c r="F7" s="1"/>
    </row>
    <row r="8" spans="1:9" hidden="1" outlineLevel="2">
      <c r="A8" s="27" t="str">
        <f>IF(B8&lt;&gt;0,COUNT(A$1:A7)+1,"")</f>
        <v/>
      </c>
      <c r="B8" s="27"/>
      <c r="D8" s="1"/>
      <c r="E8" s="7" t="s">
        <v>24</v>
      </c>
      <c r="F8" s="7" t="s">
        <v>25</v>
      </c>
      <c r="G8" s="3" t="s">
        <v>5</v>
      </c>
    </row>
    <row r="9" spans="1:9" hidden="1" outlineLevel="2">
      <c r="A9" s="27" t="str">
        <f>IF(B9&lt;&gt;0,COUNT(A$1:A8)+1,"")</f>
        <v/>
      </c>
      <c r="B9" s="27"/>
      <c r="D9" s="20" t="s">
        <v>4</v>
      </c>
      <c r="E9" s="24">
        <f>[1]Achats!$E$75</f>
        <v>3600</v>
      </c>
      <c r="F9" s="7" t="s">
        <v>2</v>
      </c>
      <c r="G9" s="3" t="s">
        <v>66</v>
      </c>
      <c r="I9" s="32"/>
    </row>
    <row r="10" spans="1:9" hidden="1" outlineLevel="2">
      <c r="A10" s="27" t="str">
        <f>IF(B10&lt;&gt;0,COUNT(A$1:A4)+1,"")</f>
        <v/>
      </c>
      <c r="B10" s="27"/>
      <c r="D10" s="9" t="s">
        <v>27</v>
      </c>
      <c r="E10" s="25">
        <f>[1]Achats!$E$66</f>
        <v>516000</v>
      </c>
      <c r="F10" s="7" t="s">
        <v>71</v>
      </c>
      <c r="G10" s="3" t="s">
        <v>66</v>
      </c>
    </row>
    <row r="11" spans="1:9" hidden="1" outlineLevel="2">
      <c r="A11" s="27" t="str">
        <f>IF(B11&lt;&gt;0,COUNT(A$1:A5)+1,"")</f>
        <v/>
      </c>
      <c r="B11" s="27"/>
      <c r="D11" s="9" t="s">
        <v>70</v>
      </c>
      <c r="E11" s="25">
        <f>[1]Achats!$E$67</f>
        <v>2500000</v>
      </c>
      <c r="F11" s="7" t="s">
        <v>71</v>
      </c>
      <c r="G11" s="3" t="s">
        <v>66</v>
      </c>
    </row>
    <row r="12" spans="1:9" hidden="1" outlineLevel="2">
      <c r="A12" s="27" t="str">
        <f>IF(B12&lt;&gt;0,COUNT(A$1:A6)+1,"")</f>
        <v/>
      </c>
      <c r="B12" s="27"/>
      <c r="D12" s="9" t="s">
        <v>72</v>
      </c>
      <c r="E12" s="25">
        <f>[1]Achats!$E$53</f>
        <v>2610</v>
      </c>
      <c r="F12" s="7" t="s">
        <v>73</v>
      </c>
      <c r="G12" s="3" t="s">
        <v>66</v>
      </c>
    </row>
    <row r="13" spans="1:9" hidden="1" outlineLevel="2">
      <c r="A13" s="27" t="str">
        <f>IF(B13&lt;&gt;0,COUNT(A$1:A7)+1,"")</f>
        <v/>
      </c>
      <c r="B13" s="27"/>
      <c r="D13" s="9" t="s">
        <v>69</v>
      </c>
      <c r="E13" s="25">
        <f>[1]Achats!$E$54</f>
        <v>17400</v>
      </c>
      <c r="F13" s="7" t="s">
        <v>73</v>
      </c>
      <c r="G13" s="3" t="s">
        <v>66</v>
      </c>
    </row>
    <row r="14" spans="1:9" hidden="1" outlineLevel="2">
      <c r="A14" s="27" t="str">
        <f>IF(B14&lt;&gt;0,COUNT(A$1:A9)+1,"")</f>
        <v/>
      </c>
      <c r="B14" s="27"/>
      <c r="D14" s="13" t="s">
        <v>68</v>
      </c>
      <c r="E14" s="25">
        <f>[1]Achats!$F$35</f>
        <v>4317</v>
      </c>
      <c r="F14" s="7" t="s">
        <v>2</v>
      </c>
      <c r="G14" s="3" t="s">
        <v>66</v>
      </c>
    </row>
    <row r="15" spans="1:9" hidden="1" outlineLevel="2">
      <c r="A15" s="27" t="str">
        <f>IF(B15&lt;&gt;0,COUNT(A$1:A9)+1,"")</f>
        <v/>
      </c>
      <c r="B15" s="27"/>
      <c r="D15" s="76" t="s">
        <v>31</v>
      </c>
      <c r="E15" s="25">
        <f>[1]Achats!$G$35+[1]Achats!$F$62</f>
        <v>2580780</v>
      </c>
      <c r="F15" s="7" t="s">
        <v>30</v>
      </c>
      <c r="G15" s="3" t="s">
        <v>66</v>
      </c>
    </row>
    <row r="16" spans="1:9" hidden="1" outlineLevel="2">
      <c r="A16" s="27" t="str">
        <f>IF(B16&lt;&gt;0,COUNT(A$1:A8)+1,"")</f>
        <v/>
      </c>
      <c r="B16" s="27"/>
      <c r="D16" s="33" t="s">
        <v>101</v>
      </c>
      <c r="E16" s="25">
        <f>[1]Achats!$E$68</f>
        <v>30</v>
      </c>
      <c r="F16" s="34" t="s">
        <v>103</v>
      </c>
      <c r="G16" s="3" t="s">
        <v>66</v>
      </c>
    </row>
    <row r="17" spans="1:13" hidden="1" outlineLevel="2">
      <c r="A17" s="27" t="str">
        <f>IF(B17&lt;&gt;0,COUNT(A$1:A16)+1,"")</f>
        <v/>
      </c>
      <c r="B17" s="27"/>
      <c r="C17" s="22"/>
      <c r="D17" s="1"/>
      <c r="E17" s="1"/>
    </row>
    <row r="18" spans="1:13" ht="15.75" outlineLevel="1" collapsed="1">
      <c r="A18" s="27" t="str">
        <f>IF(B18&lt;&gt;0,COUNT(A$1:A17)+1,"")</f>
        <v/>
      </c>
      <c r="B18" s="27"/>
      <c r="C18" s="21" t="s">
        <v>64</v>
      </c>
    </row>
    <row r="19" spans="1:13" ht="7.5" hidden="1" customHeight="1" outlineLevel="2">
      <c r="A19" s="27" t="str">
        <f>IF(B19&lt;&gt;0,COUNT(A$1:A18)+1,"")</f>
        <v/>
      </c>
      <c r="B19" s="27"/>
    </row>
    <row r="20" spans="1:13" hidden="1" outlineLevel="2">
      <c r="A20" s="27" t="str">
        <f>IF(B20&lt;&gt;0,COUNT(A$1:A19)+1,"")</f>
        <v/>
      </c>
      <c r="B20" s="27"/>
      <c r="E20" s="3" t="s">
        <v>22</v>
      </c>
      <c r="F20" s="3" t="s">
        <v>23</v>
      </c>
      <c r="G20" s="3" t="s">
        <v>5</v>
      </c>
    </row>
    <row r="21" spans="1:13" hidden="1" outlineLevel="2">
      <c r="A21" s="27" t="str">
        <f>IF(B21&lt;&gt;0,COUNT(A$1:A20)+1,"")</f>
        <v/>
      </c>
      <c r="B21" s="27"/>
      <c r="D21" s="10" t="s">
        <v>8</v>
      </c>
      <c r="E21" s="4">
        <f>VLOOKUP(D21,'Facteurs d''émissions'!$B$6:$E$41,2,FALSE)</f>
        <v>0.04</v>
      </c>
      <c r="F21" s="4">
        <f>VLOOKUP(D21,'Facteurs d''émissions'!$B$6:$E$41,3,FALSE)</f>
        <v>3.2000000000000002E-3</v>
      </c>
      <c r="G21" s="4" t="str">
        <f>VLOOKUP(D21,'Facteurs d''émissions'!$B$6:$E$41,4,FALSE)</f>
        <v>Note Ademe-RTE</v>
      </c>
    </row>
    <row r="22" spans="1:13" hidden="1" outlineLevel="2">
      <c r="A22" s="27" t="str">
        <f>IF(B22&lt;&gt;0,COUNT(A$1:A16)+1,"")</f>
        <v/>
      </c>
      <c r="B22" s="27"/>
      <c r="D22" s="10" t="s">
        <v>75</v>
      </c>
      <c r="E22" s="4">
        <f>VLOOKUP(D22,'Facteurs d''émissions'!$B$6:$E$41,2,FALSE)</f>
        <v>0.20056666666666664</v>
      </c>
      <c r="F22" s="4">
        <f>VLOOKUP(D22,'Facteurs d''émissions'!$B$6:$E$41,3,FALSE)</f>
        <v>3.6428571428571428E-2</v>
      </c>
      <c r="G22" s="4" t="str">
        <f>VLOOKUP(D22,'Facteurs d''émissions'!$B$6:$E$41,4,FALSE)</f>
        <v>Bilan Carbone</v>
      </c>
    </row>
    <row r="23" spans="1:13" hidden="1" outlineLevel="2">
      <c r="A23" s="27" t="str">
        <f>IF(B23&lt;&gt;0,COUNT(A$1:A16)+1,"")</f>
        <v/>
      </c>
      <c r="B23" s="27"/>
      <c r="D23" s="10" t="s">
        <v>76</v>
      </c>
      <c r="E23" s="4">
        <f>VLOOKUP(D23,'Facteurs d''émissions'!$B$6:$E$41,2,FALSE)</f>
        <v>176.1</v>
      </c>
      <c r="F23" s="4">
        <f>VLOOKUP(D23,'Facteurs d''émissions'!$B$6:$E$41,3,FALSE)</f>
        <v>0</v>
      </c>
      <c r="G23" s="4" t="str">
        <f>VLOOKUP(D23,'Facteurs d''émissions'!$B$6:$E$41,4,FALSE)</f>
        <v>Bilan Carbone</v>
      </c>
    </row>
    <row r="24" spans="1:13" hidden="1" outlineLevel="2">
      <c r="A24" s="27" t="str">
        <f>IF(B24&lt;&gt;0,COUNT(A$1:A17)+1,"")</f>
        <v/>
      </c>
      <c r="B24" s="27"/>
      <c r="D24" s="10" t="s">
        <v>77</v>
      </c>
      <c r="E24" s="4">
        <f>VLOOKUP(D24,'Facteurs d''émissions'!$B$6:$E$41,2,FALSE)</f>
        <v>0.318</v>
      </c>
      <c r="F24" s="4">
        <f>VLOOKUP(D24,'Facteurs d''émissions'!$B$6:$E$41,3,FALSE)</f>
        <v>0</v>
      </c>
      <c r="G24" s="4" t="str">
        <f>VLOOKUP(D24,'Facteurs d''émissions'!$B$6:$E$41,4,FALSE)</f>
        <v>Eco Invent</v>
      </c>
    </row>
    <row r="25" spans="1:13" hidden="1" outlineLevel="2">
      <c r="A25" s="27" t="str">
        <f>IF(B25&lt;&gt;0,COUNT(A$1:A18)+1,"")</f>
        <v/>
      </c>
      <c r="B25" s="27"/>
      <c r="D25" s="10" t="s">
        <v>45</v>
      </c>
      <c r="E25" s="4">
        <f>VLOOKUP(D25,'Facteurs d''émissions'!$B$6:$E$41,2,FALSE)</f>
        <v>5.6245264470187101E-2</v>
      </c>
      <c r="F25" s="4">
        <f>VLOOKUP(D25,'Facteurs d''émissions'!$B$6:$E$41,3,FALSE)</f>
        <v>5.9327507731469636E-3</v>
      </c>
      <c r="G25" s="4" t="str">
        <f>VLOOKUP(D25,'Facteurs d''émissions'!$B$6:$E$41,4,FALSE)</f>
        <v>Bilan Carbone</v>
      </c>
    </row>
    <row r="26" spans="1:13" hidden="1" outlineLevel="2">
      <c r="A26" s="27" t="str">
        <f>IF(B26&lt;&gt;0,COUNT(A$1:A19)+1,"")</f>
        <v/>
      </c>
      <c r="B26" s="27"/>
      <c r="D26" s="10" t="s">
        <v>87</v>
      </c>
      <c r="E26" s="4">
        <f>VLOOKUP(D26,'Facteurs d''émissions'!$B$6:$E$41,2,FALSE)</f>
        <v>0</v>
      </c>
      <c r="F26" s="4">
        <f>VLOOKUP(D26,'Facteurs d''émissions'!$B$6:$E$41,3,FALSE)</f>
        <v>0</v>
      </c>
      <c r="G26" s="4" t="str">
        <f>VLOOKUP(D26,'Facteurs d''émissions'!$B$6:$E$41,4,FALSE)</f>
        <v>Calcul EB CH</v>
      </c>
    </row>
    <row r="27" spans="1:13" hidden="1" outlineLevel="2">
      <c r="A27" s="27" t="str">
        <f>IF(B27&lt;&gt;0,COUNT(A$1:A20)+1,"")</f>
        <v/>
      </c>
      <c r="B27" s="27"/>
      <c r="D27" s="10" t="s">
        <v>100</v>
      </c>
      <c r="E27" s="18">
        <f>VLOOKUP(D27,'Facteurs d''émissions'!$B$6:$E$41,2,FALSE)</f>
        <v>1328.6669255069901</v>
      </c>
      <c r="F27" s="18">
        <f>VLOOKUP(D27,'Facteurs d''émissions'!$B$6:$E$41,3,FALSE)</f>
        <v>189.85751637364865</v>
      </c>
      <c r="G27" s="4" t="str">
        <f>VLOOKUP(D27,'Facteurs d''émissions'!$B$6:$E$41,4,FALSE)</f>
        <v>Bilan Carbone</v>
      </c>
    </row>
    <row r="28" spans="1:13" hidden="1" outlineLevel="2">
      <c r="A28" s="27" t="str">
        <f>IF(B28&lt;&gt;0,COUNT(A$1:A27)+1,"")</f>
        <v/>
      </c>
      <c r="B28" s="27"/>
      <c r="E28" s="2"/>
      <c r="F28" s="2"/>
      <c r="G28" s="2"/>
    </row>
    <row r="29" spans="1:13" outlineLevel="1" collapsed="1">
      <c r="A29" s="27" t="str">
        <f>IF(B29&lt;&gt;0,COUNT(A$1:A28)+1,"")</f>
        <v/>
      </c>
      <c r="B29" s="27"/>
      <c r="C29" s="21" t="s">
        <v>20</v>
      </c>
      <c r="E29" s="2"/>
      <c r="F29" s="2"/>
      <c r="G29" s="2"/>
    </row>
    <row r="30" spans="1:13" ht="7.5" hidden="1" customHeight="1" outlineLevel="2">
      <c r="A30" s="27" t="str">
        <f>IF(B30&lt;&gt;0,COUNT(A$1:A29)+1,"")</f>
        <v/>
      </c>
      <c r="B30" s="27"/>
      <c r="E30" s="2"/>
      <c r="F30" s="2"/>
      <c r="G30" s="2"/>
    </row>
    <row r="31" spans="1:13" ht="14.25" hidden="1" outlineLevel="2">
      <c r="A31" s="27" t="str">
        <f>IF(B31&lt;&gt;0,COUNT(A$1:A30)+1,"")</f>
        <v/>
      </c>
      <c r="B31" s="27"/>
      <c r="E31" s="3" t="s">
        <v>22</v>
      </c>
      <c r="F31" s="3" t="s">
        <v>23</v>
      </c>
      <c r="G31" s="2"/>
      <c r="J31" s="50" t="s">
        <v>106</v>
      </c>
      <c r="K31" s="50" t="s">
        <v>107</v>
      </c>
      <c r="L31" s="50" t="s">
        <v>109</v>
      </c>
      <c r="M31" s="50" t="s">
        <v>108</v>
      </c>
    </row>
    <row r="32" spans="1:13" hidden="1" outlineLevel="2">
      <c r="A32" s="27" t="str">
        <f>IF(B32&lt;&gt;0,COUNT(A$1:A31)+1,"")</f>
        <v/>
      </c>
      <c r="B32" s="27"/>
      <c r="D32" s="9" t="s">
        <v>27</v>
      </c>
      <c r="E32" s="12">
        <f t="shared" ref="E32:F35" si="0">$E10*E21/1000</f>
        <v>20.64</v>
      </c>
      <c r="F32" s="12">
        <f t="shared" si="0"/>
        <v>1.6512</v>
      </c>
      <c r="G32" s="163" t="s">
        <v>28</v>
      </c>
      <c r="H32" s="17">
        <f>SUM(E32:F32)/SUM(E$32:F$38)</f>
        <v>1.7334327574177924E-2</v>
      </c>
      <c r="J32" s="51">
        <v>0.1</v>
      </c>
      <c r="K32" s="51">
        <v>0.05</v>
      </c>
      <c r="L32" s="55">
        <f>SUM(E32:F32)*(1-(1-K32))</f>
        <v>1.1145600000000009</v>
      </c>
      <c r="M32" s="56">
        <f>SUM(E32:F32)*(1-(1-J32)*(1-K32))</f>
        <v>3.2322240000000004</v>
      </c>
    </row>
    <row r="33" spans="1:13" hidden="1" outlineLevel="2">
      <c r="A33" s="27" t="str">
        <f>IF(B33&lt;&gt;0,COUNT(A$1:A27)+1,"")</f>
        <v/>
      </c>
      <c r="B33" s="27"/>
      <c r="D33" s="9" t="s">
        <v>70</v>
      </c>
      <c r="E33" s="12">
        <f>$E11*E22/1000</f>
        <v>501.41666666666663</v>
      </c>
      <c r="F33" s="12">
        <f t="shared" si="0"/>
        <v>91.071428571428569</v>
      </c>
      <c r="G33" s="163"/>
      <c r="H33" s="17">
        <f t="shared" ref="H33:H38" si="1">SUM(E33:F33)/SUM(E$32:F$38)</f>
        <v>0.46073709475747693</v>
      </c>
      <c r="J33" s="51">
        <v>0.1</v>
      </c>
      <c r="K33" s="51">
        <v>0.05</v>
      </c>
      <c r="L33" s="55">
        <f t="shared" ref="L33:L37" si="2">SUM(E33:F33)*(1-(1-K33))</f>
        <v>29.624404761904785</v>
      </c>
      <c r="M33" s="56">
        <f t="shared" ref="M33" si="3">SUM(E33:F33)*(1-(1-J33)*(1-K33))</f>
        <v>85.910773809523818</v>
      </c>
    </row>
    <row r="34" spans="1:13" hidden="1" outlineLevel="2">
      <c r="A34" s="27" t="str">
        <f>IF(B34&lt;&gt;0,COUNT(A$1:A28)+1,"")</f>
        <v/>
      </c>
      <c r="B34" s="27"/>
      <c r="D34" s="9" t="s">
        <v>72</v>
      </c>
      <c r="E34" s="12">
        <f>$E12*E23/1000</f>
        <v>459.62099999999998</v>
      </c>
      <c r="F34" s="12">
        <f t="shared" si="0"/>
        <v>0</v>
      </c>
      <c r="G34" s="163"/>
      <c r="H34" s="17">
        <f t="shared" si="1"/>
        <v>0.35741552603589005</v>
      </c>
      <c r="J34" s="51">
        <v>0.1</v>
      </c>
      <c r="K34" s="51">
        <v>0.05</v>
      </c>
      <c r="L34" s="55">
        <f t="shared" si="2"/>
        <v>22.981050000000021</v>
      </c>
      <c r="M34" s="56">
        <f>SUM(E34:F34)*(1-(1-J34)*(1-K34))</f>
        <v>66.64504500000001</v>
      </c>
    </row>
    <row r="35" spans="1:13" hidden="1" outlineLevel="2">
      <c r="A35" s="27" t="str">
        <f>IF(B35&lt;&gt;0,COUNT(A$1:A29)+1,"")</f>
        <v/>
      </c>
      <c r="B35" s="27"/>
      <c r="D35" s="9" t="s">
        <v>69</v>
      </c>
      <c r="E35" s="12">
        <f t="shared" si="0"/>
        <v>5.5331999999999999</v>
      </c>
      <c r="F35" s="12">
        <f t="shared" si="0"/>
        <v>0</v>
      </c>
      <c r="G35" s="163"/>
      <c r="H35" s="17">
        <f t="shared" si="1"/>
        <v>4.3027877069624467E-3</v>
      </c>
      <c r="J35" s="51">
        <v>0.1</v>
      </c>
      <c r="K35" s="51">
        <v>0.05</v>
      </c>
      <c r="L35" s="55">
        <f t="shared" si="2"/>
        <v>0.27666000000000024</v>
      </c>
      <c r="M35" s="56">
        <f t="shared" ref="M35:M37" si="4">SUM(E35:F35)*(1-(1-J35)*(1-K35))</f>
        <v>0.80231400000000008</v>
      </c>
    </row>
    <row r="36" spans="1:13" hidden="1" outlineLevel="2">
      <c r="A36" s="27" t="str">
        <f>IF(B36&lt;&gt;0,COUNT(A$1:A30)+1,"")</f>
        <v/>
      </c>
      <c r="B36" s="27"/>
      <c r="D36" s="13" t="s">
        <v>68</v>
      </c>
      <c r="E36" s="12">
        <f>$E14*E26/1000</f>
        <v>0</v>
      </c>
      <c r="F36" s="12">
        <f>$E14*F26/1000</f>
        <v>0</v>
      </c>
      <c r="G36" s="163"/>
      <c r="H36" s="17">
        <f t="shared" si="1"/>
        <v>0</v>
      </c>
      <c r="J36" s="51">
        <v>0.1</v>
      </c>
      <c r="K36" s="51">
        <v>0.05</v>
      </c>
      <c r="L36" s="55">
        <f t="shared" si="2"/>
        <v>0</v>
      </c>
      <c r="M36" s="56">
        <f t="shared" si="4"/>
        <v>0</v>
      </c>
    </row>
    <row r="37" spans="1:13" hidden="1" outlineLevel="2">
      <c r="A37" s="27" t="str">
        <f>IF(B37&lt;&gt;0,COUNT(A$1:A31)+1,"")</f>
        <v/>
      </c>
      <c r="B37" s="27"/>
      <c r="D37" s="13" t="s">
        <v>74</v>
      </c>
      <c r="E37" s="12">
        <f>$E15*E25/1000</f>
        <v>145.15665363936947</v>
      </c>
      <c r="F37" s="12">
        <f>$E15*F25/1000</f>
        <v>15.31112454032222</v>
      </c>
      <c r="G37" s="163"/>
      <c r="H37" s="17">
        <f t="shared" si="1"/>
        <v>0.12478471468863482</v>
      </c>
      <c r="J37" s="51">
        <v>0.1</v>
      </c>
      <c r="K37" s="51">
        <v>0.05</v>
      </c>
      <c r="L37" s="55">
        <f t="shared" si="2"/>
        <v>8.0233889089845913</v>
      </c>
      <c r="M37" s="56">
        <f t="shared" si="4"/>
        <v>23.267827836055297</v>
      </c>
    </row>
    <row r="38" spans="1:13" hidden="1" outlineLevel="2">
      <c r="A38" s="27" t="str">
        <f>IF(B38&lt;&gt;0,COUNT(A$1:A32)+1,"")</f>
        <v/>
      </c>
      <c r="B38" s="27"/>
      <c r="D38" s="34" t="s">
        <v>98</v>
      </c>
      <c r="E38" s="12">
        <f>$E16*E27/1000</f>
        <v>39.860007765209701</v>
      </c>
      <c r="F38" s="12">
        <f>$E16*F27/1000</f>
        <v>5.6957254912094593</v>
      </c>
      <c r="G38" s="166"/>
      <c r="H38" s="17">
        <f t="shared" si="1"/>
        <v>3.5425549236857638E-2</v>
      </c>
    </row>
    <row r="39" spans="1:13" hidden="1" outlineLevel="2">
      <c r="A39" s="27" t="str">
        <f>IF(B39&lt;&gt;0,COUNT(A$1:A38)+1,"")</f>
        <v/>
      </c>
      <c r="B39" s="27"/>
      <c r="H39" s="17"/>
      <c r="K39" s="54" t="s">
        <v>110</v>
      </c>
      <c r="L39" s="53">
        <f>SUM(L32:L37)/SUM($E$32:$F$38)</f>
        <v>4.8228722538157152E-2</v>
      </c>
      <c r="M39" s="53">
        <f>SUM(M32:M37)/SUM($E$32:$F$38)</f>
        <v>0.13986329536065564</v>
      </c>
    </row>
    <row r="40" spans="1:13" outlineLevel="1" collapsed="1">
      <c r="A40" s="27" t="str">
        <f>IF(B40&lt;&gt;0,COUNT(A$1:A39)+1,"")</f>
        <v/>
      </c>
      <c r="B40" s="27"/>
      <c r="C40" s="21" t="s">
        <v>21</v>
      </c>
    </row>
    <row r="41" spans="1:13" ht="7.5" hidden="1" customHeight="1" outlineLevel="2">
      <c r="A41" s="27" t="str">
        <f>IF(B41&lt;&gt;0,COUNT(A$1:A40)+1,"")</f>
        <v/>
      </c>
      <c r="B41" s="27"/>
    </row>
    <row r="42" spans="1:13" hidden="1" outlineLevel="2">
      <c r="A42" s="27" t="str">
        <f>IF(B42&lt;&gt;0,COUNT(A$1:A41)+1,"")</f>
        <v/>
      </c>
      <c r="B42" s="27"/>
      <c r="E42" s="3" t="s">
        <v>22</v>
      </c>
      <c r="F42" s="3" t="s">
        <v>23</v>
      </c>
    </row>
    <row r="43" spans="1:13" hidden="1" outlineLevel="2">
      <c r="A43" s="27" t="str">
        <f>IF(B43&lt;&gt;0,COUNT(A$1:A42)+1,"")</f>
        <v/>
      </c>
      <c r="B43" s="27"/>
      <c r="D43" s="164" t="s">
        <v>78</v>
      </c>
      <c r="E43" s="4">
        <f>SUM(E32:E38)/E9</f>
        <v>0.32561875779756827</v>
      </c>
      <c r="F43" s="4">
        <f>SUM(F32:F38)/E9</f>
        <v>3.1591521834155624E-2</v>
      </c>
      <c r="G43" s="163" t="s">
        <v>28</v>
      </c>
    </row>
    <row r="44" spans="1:13" hidden="1" outlineLevel="2">
      <c r="A44" s="27" t="str">
        <f>IF(B44&lt;&gt;0,COUNT(A$1:A43)+1,"")</f>
        <v/>
      </c>
      <c r="B44" s="27"/>
      <c r="D44" s="164"/>
      <c r="E44" s="167">
        <f>SUM(E43:F43)</f>
        <v>0.35721027963172391</v>
      </c>
      <c r="F44" s="167"/>
      <c r="G44" s="163"/>
    </row>
    <row r="45" spans="1:13" hidden="1" outlineLevel="2">
      <c r="A45" s="27" t="str">
        <f>IF(B45&lt;&gt;0,COUNT(A$1:A44)+1,"")</f>
        <v/>
      </c>
      <c r="B45" s="27"/>
    </row>
    <row r="46" spans="1:13" outlineLevel="1">
      <c r="A46" s="27" t="str">
        <f>IF(B46&lt;&gt;0,COUNT(A$1:A45)+1,"")</f>
        <v/>
      </c>
      <c r="B46" s="27"/>
    </row>
    <row r="47" spans="1:13">
      <c r="A47" s="27">
        <f>IF(B47&lt;&gt;0,COUNT(A$1:A46)+1,"")</f>
        <v>2</v>
      </c>
      <c r="B47" s="27" t="s">
        <v>79</v>
      </c>
    </row>
    <row r="48" spans="1:13" ht="7.5" customHeight="1" outlineLevel="1">
      <c r="A48" s="27" t="str">
        <f>IF(B48&lt;&gt;0,COUNT(A$1:A47)+1,"")</f>
        <v/>
      </c>
      <c r="B48" s="27"/>
    </row>
    <row r="49" spans="1:9" outlineLevel="1" collapsed="1">
      <c r="A49" s="27" t="str">
        <f>IF(B49&lt;&gt;0,COUNT(A$1:A48)+1,"")</f>
        <v/>
      </c>
      <c r="B49" s="27"/>
      <c r="C49" s="22" t="s">
        <v>29</v>
      </c>
      <c r="D49" s="1"/>
      <c r="E49" s="1"/>
    </row>
    <row r="50" spans="1:9" ht="7.5" hidden="1" customHeight="1" outlineLevel="2">
      <c r="A50" s="27" t="str">
        <f>IF(B50&lt;&gt;0,COUNT(A$1:A49)+1,"")</f>
        <v/>
      </c>
      <c r="B50" s="27"/>
      <c r="D50" s="1"/>
      <c r="E50" s="1"/>
      <c r="F50" s="1"/>
    </row>
    <row r="51" spans="1:9" hidden="1" outlineLevel="2">
      <c r="A51" s="27" t="str">
        <f>IF(B51&lt;&gt;0,COUNT(A$1:A50)+1,"")</f>
        <v/>
      </c>
      <c r="B51" s="27"/>
      <c r="D51" s="1"/>
      <c r="E51" s="7" t="s">
        <v>24</v>
      </c>
      <c r="F51" s="7" t="s">
        <v>25</v>
      </c>
      <c r="G51" s="3" t="s">
        <v>5</v>
      </c>
    </row>
    <row r="52" spans="1:9" hidden="1" outlineLevel="2">
      <c r="A52" s="27" t="str">
        <f>IF(B52&lt;&gt;0,COUNT(A$1:A51)+1,"")</f>
        <v/>
      </c>
      <c r="B52" s="27"/>
      <c r="D52" s="20" t="s">
        <v>80</v>
      </c>
      <c r="E52" s="7">
        <f>[1]Achats!$E$120</f>
        <v>3815</v>
      </c>
      <c r="F52" s="7" t="s">
        <v>2</v>
      </c>
      <c r="G52" s="3" t="s">
        <v>66</v>
      </c>
      <c r="H52" s="30">
        <f>E52*E53/(E$52*E$53+E$54*E$55+E$56*E$57)</f>
        <v>0.98046774608069909</v>
      </c>
    </row>
    <row r="53" spans="1:9" hidden="1" outlineLevel="2">
      <c r="A53" s="27" t="str">
        <f>IF(B53&lt;&gt;0,COUNT(A$1:A47)+1,"")</f>
        <v/>
      </c>
      <c r="B53" s="27"/>
      <c r="D53" s="20" t="s">
        <v>81</v>
      </c>
      <c r="E53" s="8">
        <f>[1]Achats!$G$120</f>
        <v>25000</v>
      </c>
      <c r="F53" s="7" t="s">
        <v>82</v>
      </c>
      <c r="G53" s="3" t="s">
        <v>66</v>
      </c>
      <c r="H53" s="58"/>
    </row>
    <row r="54" spans="1:9" hidden="1" outlineLevel="2">
      <c r="A54" s="27"/>
      <c r="B54" s="27"/>
      <c r="D54" s="20" t="s">
        <v>83</v>
      </c>
      <c r="E54" s="8">
        <f>[1]Achats!$E$121</f>
        <v>70</v>
      </c>
      <c r="F54" s="7" t="s">
        <v>2</v>
      </c>
      <c r="G54" s="3" t="s">
        <v>66</v>
      </c>
      <c r="H54" s="30">
        <f>E54*E55/(E$52*E$53+E$54*E$55+E$56*E$57)</f>
        <v>5.3970701619121047E-3</v>
      </c>
    </row>
    <row r="55" spans="1:9" hidden="1" outlineLevel="2">
      <c r="A55" s="27"/>
      <c r="B55" s="27"/>
      <c r="D55" s="20" t="s">
        <v>81</v>
      </c>
      <c r="E55" s="8">
        <f>[1]Achats!$G$121</f>
        <v>7500</v>
      </c>
      <c r="F55" s="7" t="s">
        <v>82</v>
      </c>
      <c r="G55" s="3" t="s">
        <v>66</v>
      </c>
      <c r="H55" s="58"/>
    </row>
    <row r="56" spans="1:9" hidden="1" outlineLevel="2">
      <c r="A56" s="27"/>
      <c r="B56" s="27"/>
      <c r="D56" s="20" t="s">
        <v>90</v>
      </c>
      <c r="E56" s="8">
        <f>[1]Achats!$E$122</f>
        <v>110</v>
      </c>
      <c r="F56" s="7" t="s">
        <v>2</v>
      </c>
      <c r="G56" s="3" t="s">
        <v>66</v>
      </c>
      <c r="H56" s="30">
        <f>E56*E57/(E$52*E$53+E$54*E$55+E$56*E$57)</f>
        <v>1.4135183757388847E-2</v>
      </c>
    </row>
    <row r="57" spans="1:9" hidden="1" outlineLevel="2">
      <c r="A57" s="27"/>
      <c r="B57" s="27"/>
      <c r="D57" s="20" t="s">
        <v>81</v>
      </c>
      <c r="E57" s="8">
        <f>[1]Achats!$G$122</f>
        <v>12500</v>
      </c>
      <c r="F57" s="7" t="s">
        <v>82</v>
      </c>
      <c r="G57" s="3" t="s">
        <v>66</v>
      </c>
      <c r="I57" s="32" t="s">
        <v>97</v>
      </c>
    </row>
    <row r="58" spans="1:9" hidden="1" outlineLevel="2">
      <c r="A58" s="27"/>
      <c r="B58" s="27"/>
      <c r="D58" s="9"/>
      <c r="E58" s="8"/>
      <c r="F58" s="7"/>
      <c r="G58" s="3"/>
      <c r="I58" s="78">
        <f>E59/E52</f>
        <v>3.669724770642202</v>
      </c>
    </row>
    <row r="59" spans="1:9" hidden="1" outlineLevel="2">
      <c r="A59" s="27"/>
      <c r="B59" s="27"/>
      <c r="D59" s="13" t="s">
        <v>27</v>
      </c>
      <c r="E59" s="8">
        <f>[1]Achats!$E$110</f>
        <v>14000</v>
      </c>
      <c r="F59" s="11" t="s">
        <v>1</v>
      </c>
      <c r="G59" s="3" t="s">
        <v>66</v>
      </c>
    </row>
    <row r="60" spans="1:9" hidden="1" outlineLevel="2">
      <c r="A60" s="27" t="str">
        <f>IF(B60&lt;&gt;0,COUNT(A$1:A50)+1,"")</f>
        <v/>
      </c>
      <c r="B60" s="27"/>
      <c r="D60" s="9" t="s">
        <v>69</v>
      </c>
      <c r="E60" s="8">
        <f>[1]Achats!$E$112</f>
        <v>1000</v>
      </c>
      <c r="F60" s="7" t="s">
        <v>73</v>
      </c>
      <c r="G60" s="3" t="s">
        <v>66</v>
      </c>
    </row>
    <row r="61" spans="1:9" hidden="1" outlineLevel="2">
      <c r="A61" s="27"/>
      <c r="B61" s="27"/>
      <c r="D61" s="13" t="s">
        <v>84</v>
      </c>
      <c r="E61" s="8">
        <f>[1]Achats!$E$93</f>
        <v>100</v>
      </c>
      <c r="F61" s="7" t="s">
        <v>2</v>
      </c>
      <c r="G61" s="3" t="s">
        <v>66</v>
      </c>
    </row>
    <row r="62" spans="1:9" hidden="1" outlineLevel="2">
      <c r="A62" s="27"/>
      <c r="B62" s="27"/>
      <c r="D62" s="76" t="s">
        <v>42</v>
      </c>
      <c r="E62" s="8">
        <f>[1]Achats!$E$97</f>
        <v>40</v>
      </c>
      <c r="F62" s="75" t="s">
        <v>2</v>
      </c>
      <c r="G62" s="3" t="s">
        <v>66</v>
      </c>
    </row>
    <row r="63" spans="1:9" hidden="1" outlineLevel="2">
      <c r="A63" s="27"/>
      <c r="B63" s="27"/>
      <c r="D63" s="13" t="s">
        <v>85</v>
      </c>
      <c r="E63" s="8">
        <f>[1]Achats!$E$98</f>
        <v>50</v>
      </c>
      <c r="F63" s="7" t="s">
        <v>2</v>
      </c>
      <c r="G63" s="3" t="s">
        <v>66</v>
      </c>
    </row>
    <row r="64" spans="1:9" hidden="1" outlineLevel="2">
      <c r="A64" s="27"/>
      <c r="B64" s="27"/>
      <c r="D64" s="13" t="s">
        <v>86</v>
      </c>
      <c r="E64" s="8">
        <f>[1]Achats!$E$100</f>
        <v>15</v>
      </c>
      <c r="F64" s="7" t="s">
        <v>2</v>
      </c>
      <c r="G64" s="3" t="s">
        <v>66</v>
      </c>
    </row>
    <row r="65" spans="1:16" hidden="1" outlineLevel="2">
      <c r="A65" s="27"/>
      <c r="B65" s="27"/>
      <c r="D65" s="13" t="s">
        <v>92</v>
      </c>
      <c r="E65" s="8">
        <f>[1]Achats!$E$75</f>
        <v>3600</v>
      </c>
      <c r="F65" s="11" t="s">
        <v>2</v>
      </c>
      <c r="G65" s="3" t="s">
        <v>66</v>
      </c>
    </row>
    <row r="66" spans="1:16" hidden="1" outlineLevel="2">
      <c r="A66" s="27"/>
      <c r="B66" s="27"/>
      <c r="D66" s="9" t="s">
        <v>126</v>
      </c>
      <c r="E66" s="8">
        <f>[1]Achats!$F$34</f>
        <v>890</v>
      </c>
      <c r="F66" s="7" t="s">
        <v>2</v>
      </c>
      <c r="G66" s="3" t="s">
        <v>66</v>
      </c>
      <c r="H66" s="17"/>
    </row>
    <row r="67" spans="1:16" hidden="1" outlineLevel="2">
      <c r="A67" s="27" t="str">
        <f>IF(B67&lt;&gt;0,COUNT(A$1:A51)+1,"")</f>
        <v/>
      </c>
      <c r="B67" s="27"/>
      <c r="D67" s="13" t="s">
        <v>31</v>
      </c>
      <c r="E67" s="25">
        <f>[1]Achats!$G$36+[1]Achats!$G$106</f>
        <v>9437494.1500000004</v>
      </c>
      <c r="F67" s="11" t="s">
        <v>30</v>
      </c>
      <c r="G67" s="3" t="s">
        <v>66</v>
      </c>
    </row>
    <row r="68" spans="1:16" hidden="1" outlineLevel="2">
      <c r="A68" s="27" t="str">
        <f>IF(B68&lt;&gt;0,COUNT(A$1:A60)+1,"")</f>
        <v/>
      </c>
      <c r="B68" s="27"/>
      <c r="D68" s="33" t="s">
        <v>101</v>
      </c>
      <c r="E68" s="8">
        <f>[1]Achats!$E$113</f>
        <v>30</v>
      </c>
      <c r="F68" s="34" t="s">
        <v>103</v>
      </c>
      <c r="G68" s="3" t="s">
        <v>66</v>
      </c>
    </row>
    <row r="69" spans="1:16" hidden="1" outlineLevel="2">
      <c r="A69" s="27" t="str">
        <f>IF(B69&lt;&gt;0,COUNT(A$1:A68)+1,"")</f>
        <v/>
      </c>
      <c r="B69" s="27"/>
      <c r="C69" s="22"/>
      <c r="D69" s="1"/>
      <c r="E69" s="1"/>
    </row>
    <row r="70" spans="1:16" ht="15.75" outlineLevel="1" collapsed="1">
      <c r="A70" s="27" t="str">
        <f>IF(B70&lt;&gt;0,COUNT(A$1:A69)+1,"")</f>
        <v/>
      </c>
      <c r="B70" s="27"/>
      <c r="C70" s="21" t="s">
        <v>64</v>
      </c>
    </row>
    <row r="71" spans="1:16" ht="7.5" hidden="1" customHeight="1" outlineLevel="2">
      <c r="A71" s="27" t="str">
        <f>IF(B71&lt;&gt;0,COUNT(A$1:A70)+1,"")</f>
        <v/>
      </c>
      <c r="B71" s="27"/>
    </row>
    <row r="72" spans="1:16" hidden="1" outlineLevel="2">
      <c r="A72" s="27" t="str">
        <f>IF(B72&lt;&gt;0,COUNT(A$1:A71)+1,"")</f>
        <v/>
      </c>
      <c r="B72" s="27"/>
      <c r="E72" s="3" t="s">
        <v>22</v>
      </c>
      <c r="F72" s="3" t="s">
        <v>23</v>
      </c>
      <c r="G72" s="3" t="s">
        <v>5</v>
      </c>
    </row>
    <row r="73" spans="1:16" hidden="1" outlineLevel="2">
      <c r="A73" s="27" t="str">
        <f>IF(B73&lt;&gt;0,COUNT(A$1:A72)+1,"")</f>
        <v/>
      </c>
      <c r="B73" s="27"/>
      <c r="D73" s="10" t="s">
        <v>8</v>
      </c>
      <c r="E73" s="4">
        <f>VLOOKUP(D73,'Facteurs d''émissions'!$B$6:$E$41,2,FALSE)</f>
        <v>0.04</v>
      </c>
      <c r="F73" s="4">
        <f>VLOOKUP(D73,'Facteurs d''émissions'!$B$6:$E$41,3,FALSE)</f>
        <v>3.2000000000000002E-3</v>
      </c>
      <c r="G73" s="4" t="str">
        <f>VLOOKUP(D73,'Facteurs d''émissions'!$B$6:$E$41,4,FALSE)</f>
        <v>Note Ademe-RTE</v>
      </c>
    </row>
    <row r="74" spans="1:16" hidden="1" outlineLevel="2">
      <c r="A74" s="27" t="str">
        <f>IF(B74&lt;&gt;0,COUNT(A$1:A73)+1,"")</f>
        <v/>
      </c>
      <c r="B74" s="27"/>
      <c r="D74" s="10" t="s">
        <v>77</v>
      </c>
      <c r="E74" s="4">
        <f>VLOOKUP(D74,'Facteurs d''émissions'!$B$6:$E$41,2,FALSE)</f>
        <v>0.318</v>
      </c>
      <c r="F74" s="4">
        <f>VLOOKUP(D74,'Facteurs d''émissions'!$B$6:$E$41,3,FALSE)</f>
        <v>0</v>
      </c>
      <c r="G74" s="4" t="str">
        <f>VLOOKUP(D74,'Facteurs d''émissions'!$B$6:$E$41,4,FALSE)</f>
        <v>Eco Invent</v>
      </c>
    </row>
    <row r="75" spans="1:16" hidden="1" outlineLevel="2">
      <c r="A75" s="27" t="str">
        <f>IF(B75&lt;&gt;0,COUNT(A$1:A74)+1,"")</f>
        <v/>
      </c>
      <c r="B75" s="27"/>
      <c r="D75" s="10" t="s">
        <v>52</v>
      </c>
      <c r="E75" s="18">
        <f>VLOOKUP(D75,'Facteurs d''émissions'!$B$6:$E$41,2,FALSE)</f>
        <v>9826.6666666666661</v>
      </c>
      <c r="F75" s="18">
        <f>VLOOKUP(D75,'Facteurs d''émissions'!$B$6:$E$41,3,FALSE)</f>
        <v>0</v>
      </c>
      <c r="G75" s="4" t="str">
        <f>VLOOKUP(D75,'Facteurs d''émissions'!$B$6:$E$41,4,FALSE)</f>
        <v>Bilan Carbone</v>
      </c>
    </row>
    <row r="76" spans="1:16" hidden="1" outlineLevel="2">
      <c r="A76" s="27"/>
      <c r="B76" s="27"/>
      <c r="D76" s="10" t="s">
        <v>53</v>
      </c>
      <c r="E76" s="43">
        <f>VLOOKUP(D76,'Facteurs d''émissions'!$B$6:$E$41,2,FALSE)</f>
        <v>26300</v>
      </c>
      <c r="F76" s="4">
        <f>VLOOKUP(D76,'Facteurs d''émissions'!$B$6:$E$41,3,FALSE)</f>
        <v>0</v>
      </c>
      <c r="G76" s="4" t="str">
        <f>VLOOKUP(D76,'Facteurs d''émissions'!$B$6:$E$41,4,FALSE)</f>
        <v>Eco Invent</v>
      </c>
      <c r="N76" s="29"/>
      <c r="O76" s="29"/>
      <c r="P76" s="29"/>
    </row>
    <row r="77" spans="1:16" hidden="1" outlineLevel="2">
      <c r="A77" s="27" t="str">
        <f>IF(B77&lt;&gt;0,COUNT(A$1:A75)+1,"")</f>
        <v/>
      </c>
      <c r="B77" s="27"/>
      <c r="D77" s="10" t="s">
        <v>94</v>
      </c>
      <c r="E77" s="18">
        <f>VLOOKUP(D77,'Facteurs d''émissions'!$B$6:$E$41,2,FALSE)</f>
        <v>35700</v>
      </c>
      <c r="F77" s="18">
        <f>VLOOKUP(D77,'Facteurs d''émissions'!$B$6:$E$41,3,FALSE)</f>
        <v>0</v>
      </c>
      <c r="G77" s="4" t="str">
        <f>VLOOKUP(D77,'Facteurs d''émissions'!$B$6:$E$41,4,FALSE)</f>
        <v>CSIRO Minerals</v>
      </c>
    </row>
    <row r="78" spans="1:16" hidden="1" outlineLevel="2">
      <c r="A78" s="27" t="str">
        <f>IF(B78&lt;&gt;0,COUNT(A$1:A77)+1,"")</f>
        <v/>
      </c>
      <c r="B78" s="27"/>
      <c r="D78" s="10" t="s">
        <v>93</v>
      </c>
      <c r="E78" s="18">
        <f>VLOOKUP(D78,'Facteurs d''émissions'!$B$6:$E$41,2,FALSE)</f>
        <v>325.61875779756826</v>
      </c>
      <c r="F78" s="18">
        <f>VLOOKUP(D78,'Facteurs d''émissions'!$B$6:$E$41,3,FALSE)</f>
        <v>31.591521834155625</v>
      </c>
      <c r="G78" s="4" t="str">
        <f>VLOOKUP(D78,'Facteurs d''émissions'!$B$6:$E$41,4,FALSE)</f>
        <v>Calcul EB CH</v>
      </c>
    </row>
    <row r="79" spans="1:16" hidden="1" outlineLevel="2">
      <c r="A79" s="27"/>
      <c r="B79" s="27"/>
      <c r="D79" s="10" t="s">
        <v>45</v>
      </c>
      <c r="E79" s="82">
        <f>VLOOKUP(D79,'Facteurs d''émissions'!$B$6:$E$41,2,FALSE)</f>
        <v>5.6245264470187101E-2</v>
      </c>
      <c r="F79" s="82">
        <f>VLOOKUP(D79,'Facteurs d''émissions'!$B$6:$E$41,3,FALSE)</f>
        <v>5.9327507731469636E-3</v>
      </c>
      <c r="G79" s="4" t="str">
        <f>VLOOKUP(D79,'Facteurs d''émissions'!$B$6:$E$41,4,FALSE)</f>
        <v>Bilan Carbone</v>
      </c>
    </row>
    <row r="80" spans="1:16" hidden="1" outlineLevel="2">
      <c r="A80" s="27"/>
      <c r="B80" s="27"/>
      <c r="D80" s="10" t="s">
        <v>153</v>
      </c>
      <c r="E80" s="18">
        <f>VLOOKUP(D80,'Facteurs d''émissions'!$B$6:$E$41,2,FALSE)</f>
        <v>30091.669307277039</v>
      </c>
      <c r="F80" s="18">
        <f>VLOOKUP(D80,'Facteurs d''émissions'!$B$6:$E$41,3,FALSE)</f>
        <v>2773.0482088499748</v>
      </c>
      <c r="G80" s="4" t="str">
        <f>VLOOKUP(D80,'Facteurs d''émissions'!$B$6:$E$41,4,FALSE)</f>
        <v>Calcul UKTMP</v>
      </c>
    </row>
    <row r="81" spans="1:16" hidden="1" outlineLevel="2">
      <c r="A81" s="27" t="str">
        <f>IF(B81&lt;&gt;0,COUNT(A$1:A78)+1,"")</f>
        <v/>
      </c>
      <c r="B81" s="27"/>
      <c r="D81" s="10" t="s">
        <v>100</v>
      </c>
      <c r="E81" s="18">
        <f>VLOOKUP(D81,'Facteurs d''émissions'!$B$6:$E$41,2,FALSE)</f>
        <v>1328.6669255069901</v>
      </c>
      <c r="F81" s="18">
        <f>VLOOKUP(D81,'Facteurs d''émissions'!$B$6:$E$41,3,FALSE)</f>
        <v>189.85751637364865</v>
      </c>
      <c r="G81" s="4" t="str">
        <f>VLOOKUP(D81,'Facteurs d''émissions'!$B$6:$E$41,4,FALSE)</f>
        <v>Bilan Carbone</v>
      </c>
    </row>
    <row r="82" spans="1:16" hidden="1" outlineLevel="2">
      <c r="A82" s="27" t="str">
        <f>IF(B82&lt;&gt;0,COUNT(A$1:A81)+1,"")</f>
        <v/>
      </c>
      <c r="B82" s="27"/>
      <c r="C82" s="22"/>
      <c r="D82" s="1"/>
      <c r="E82" s="1"/>
    </row>
    <row r="83" spans="1:16" outlineLevel="1" collapsed="1">
      <c r="A83" s="27" t="str">
        <f>IF(B83&lt;&gt;0,COUNT(A$1:A82)+1,"")</f>
        <v/>
      </c>
      <c r="B83" s="27"/>
      <c r="C83" s="21" t="s">
        <v>20</v>
      </c>
      <c r="E83" s="2"/>
      <c r="F83" s="2"/>
      <c r="G83" s="2"/>
    </row>
    <row r="84" spans="1:16" ht="7.5" hidden="1" customHeight="1" outlineLevel="2">
      <c r="A84" s="27" t="str">
        <f>IF(B84&lt;&gt;0,COUNT(A$1:A83)+1,"")</f>
        <v/>
      </c>
      <c r="B84" s="27"/>
      <c r="E84" s="2"/>
      <c r="F84" s="2"/>
      <c r="G84" s="2"/>
    </row>
    <row r="85" spans="1:16" ht="14.25" hidden="1" outlineLevel="2">
      <c r="A85" s="27" t="str">
        <f>IF(B85&lt;&gt;0,COUNT(A$1:A84)+1,"")</f>
        <v/>
      </c>
      <c r="B85" s="27"/>
      <c r="E85" s="3" t="s">
        <v>22</v>
      </c>
      <c r="F85" s="3" t="s">
        <v>23</v>
      </c>
      <c r="G85" s="2"/>
      <c r="J85" s="50" t="s">
        <v>106</v>
      </c>
      <c r="K85" s="50" t="s">
        <v>107</v>
      </c>
      <c r="L85" s="50" t="s">
        <v>109</v>
      </c>
      <c r="M85" s="50" t="s">
        <v>108</v>
      </c>
    </row>
    <row r="86" spans="1:16" ht="12.75" hidden="1" customHeight="1" outlineLevel="2">
      <c r="A86" s="27" t="str">
        <f>IF(B86&lt;&gt;0,COUNT(A$1:A85)+1,"")</f>
        <v/>
      </c>
      <c r="B86" s="27"/>
      <c r="D86" s="11" t="s">
        <v>27</v>
      </c>
      <c r="E86" s="12">
        <f>$E59*E73</f>
        <v>560</v>
      </c>
      <c r="F86" s="12">
        <f>$E59*F73</f>
        <v>44.800000000000004</v>
      </c>
      <c r="G86" s="168" t="s">
        <v>28</v>
      </c>
      <c r="H86" s="17">
        <f t="shared" ref="H86:H95" si="5">SUM(E86:F86)/SUM(E$86:F$95)</f>
        <v>1.6740385325061093E-2</v>
      </c>
      <c r="J86" s="51">
        <v>0.2</v>
      </c>
      <c r="K86" s="51">
        <v>0.05</v>
      </c>
      <c r="L86" s="55">
        <f>SUM(E86:F86)*(1-(1-K86))</f>
        <v>30.240000000000023</v>
      </c>
      <c r="M86" s="56">
        <f>SUM(E86:F86)*(1-(1-J86)*(1-K86))</f>
        <v>145.15199999999999</v>
      </c>
    </row>
    <row r="87" spans="1:16" hidden="1" outlineLevel="2">
      <c r="A87" s="27"/>
      <c r="B87" s="27"/>
      <c r="D87" s="11" t="s">
        <v>69</v>
      </c>
      <c r="E87" s="26">
        <f>$E60*E74/1000</f>
        <v>0.318</v>
      </c>
      <c r="F87" s="12">
        <f>$E60*F74</f>
        <v>0</v>
      </c>
      <c r="G87" s="169"/>
      <c r="H87" s="17">
        <f t="shared" si="5"/>
        <v>8.8019883157563308E-6</v>
      </c>
      <c r="J87" s="51">
        <v>0.1</v>
      </c>
      <c r="K87" s="51">
        <v>0.05</v>
      </c>
      <c r="L87" s="55">
        <f t="shared" ref="L87:L92" si="6">SUM(E87:F87)*(1-(1-K87))</f>
        <v>1.5900000000000015E-2</v>
      </c>
      <c r="M87" s="56">
        <f t="shared" ref="M87" si="7">SUM(E87:F87)*(1-(1-J87)*(1-K87))</f>
        <v>4.6110000000000005E-2</v>
      </c>
    </row>
    <row r="88" spans="1:16" hidden="1" outlineLevel="2">
      <c r="A88" s="27"/>
      <c r="B88" s="27"/>
      <c r="D88" s="75" t="s">
        <v>138</v>
      </c>
      <c r="E88" s="12">
        <f>$E61*E75/1000</f>
        <v>982.66666666666663</v>
      </c>
      <c r="F88" s="12">
        <f>$E61*F75/1000</f>
        <v>0</v>
      </c>
      <c r="G88" s="169"/>
      <c r="H88" s="17">
        <f t="shared" si="5"/>
        <v>2.7199435592085597E-2</v>
      </c>
      <c r="J88" s="51">
        <v>0.1</v>
      </c>
      <c r="K88" s="51">
        <v>0.05</v>
      </c>
      <c r="L88" s="55">
        <f t="shared" si="6"/>
        <v>49.133333333333375</v>
      </c>
      <c r="M88" s="56">
        <f>SUM(E88:F88)*(1-(1-J88)*(1-K88))</f>
        <v>142.48666666666668</v>
      </c>
    </row>
    <row r="89" spans="1:16" hidden="1" outlineLevel="2">
      <c r="A89" s="27"/>
      <c r="B89" s="27"/>
      <c r="D89" s="13" t="s">
        <v>42</v>
      </c>
      <c r="E89" s="12">
        <f>$E62*E76/1000</f>
        <v>1052</v>
      </c>
      <c r="F89" s="12">
        <f>$E62*F76/1000</f>
        <v>0</v>
      </c>
      <c r="G89" s="169"/>
      <c r="H89" s="17">
        <f t="shared" si="5"/>
        <v>2.9118527384200187E-2</v>
      </c>
      <c r="J89" s="51">
        <v>0.05</v>
      </c>
      <c r="K89" s="51">
        <v>0.05</v>
      </c>
      <c r="L89" s="52">
        <f t="shared" ref="L89" si="8">SUM(E89:F89)*(1-(1-K89))</f>
        <v>52.600000000000044</v>
      </c>
      <c r="M89" s="52">
        <f t="shared" ref="M89" si="9">SUM(E89:F89)*(1-(1-J89)*(1-K89))</f>
        <v>102.57000000000004</v>
      </c>
      <c r="N89" s="29"/>
      <c r="O89" s="29"/>
      <c r="P89" s="29"/>
    </row>
    <row r="90" spans="1:16" hidden="1" outlineLevel="2">
      <c r="A90" s="27"/>
      <c r="B90" s="27"/>
      <c r="D90" s="76" t="s">
        <v>134</v>
      </c>
      <c r="E90" s="12">
        <f>$E63*E77/1000</f>
        <v>1785</v>
      </c>
      <c r="F90" s="12">
        <f>$E63*F77/1000</f>
        <v>0</v>
      </c>
      <c r="G90" s="169"/>
      <c r="H90" s="17">
        <f t="shared" si="5"/>
        <v>4.9407387244103929E-2</v>
      </c>
      <c r="J90" s="51">
        <v>0.1</v>
      </c>
      <c r="K90" s="51">
        <v>0.05</v>
      </c>
      <c r="L90" s="55">
        <f t="shared" si="6"/>
        <v>89.250000000000085</v>
      </c>
      <c r="M90" s="56">
        <f t="shared" ref="M90:M92" si="10">SUM(E90:F90)*(1-(1-J90)*(1-K90))</f>
        <v>258.82500000000005</v>
      </c>
    </row>
    <row r="91" spans="1:16" hidden="1" outlineLevel="2">
      <c r="A91" s="27"/>
      <c r="B91" s="27"/>
      <c r="D91" s="76" t="s">
        <v>135</v>
      </c>
      <c r="E91" s="12">
        <f>$E64*E77/1000</f>
        <v>535.5</v>
      </c>
      <c r="F91" s="12">
        <f>$E64*F77/1000</f>
        <v>0</v>
      </c>
      <c r="G91" s="169"/>
      <c r="H91" s="17">
        <f t="shared" si="5"/>
        <v>1.4822216173231179E-2</v>
      </c>
      <c r="J91" s="51">
        <v>0.1</v>
      </c>
      <c r="K91" s="51">
        <v>0.05</v>
      </c>
      <c r="L91" s="55">
        <f t="shared" si="6"/>
        <v>26.775000000000023</v>
      </c>
      <c r="M91" s="56">
        <f t="shared" si="10"/>
        <v>77.647500000000008</v>
      </c>
    </row>
    <row r="92" spans="1:16" hidden="1" outlineLevel="2">
      <c r="A92" s="27"/>
      <c r="B92" s="27"/>
      <c r="D92" s="75" t="s">
        <v>136</v>
      </c>
      <c r="E92" s="12">
        <f>$E65*E78/1000</f>
        <v>1172.2275280712456</v>
      </c>
      <c r="F92" s="12">
        <f>$E65*F78/1000</f>
        <v>113.72947860296026</v>
      </c>
      <c r="G92" s="169"/>
      <c r="H92" s="17">
        <f t="shared" si="5"/>
        <v>3.5594272161356424E-2</v>
      </c>
      <c r="J92" s="57">
        <f>M39</f>
        <v>0.13986329536065564</v>
      </c>
      <c r="K92" s="51">
        <v>0.05</v>
      </c>
      <c r="L92" s="55">
        <f t="shared" si="6"/>
        <v>64.297850333710343</v>
      </c>
      <c r="M92" s="56">
        <f t="shared" si="10"/>
        <v>235.16312574701047</v>
      </c>
    </row>
    <row r="93" spans="1:16" hidden="1" outlineLevel="2">
      <c r="A93" s="27"/>
      <c r="B93" s="27"/>
      <c r="D93" s="76" t="s">
        <v>137</v>
      </c>
      <c r="E93" s="12">
        <f>$E66*E80/1000</f>
        <v>26781.585683476562</v>
      </c>
      <c r="F93" s="12">
        <f>$E66*F80/1000</f>
        <v>2468.0129058764778</v>
      </c>
      <c r="G93" s="169"/>
      <c r="H93" s="17">
        <f t="shared" si="5"/>
        <v>0.8096057390693342</v>
      </c>
      <c r="J93" s="57"/>
      <c r="K93" s="51"/>
      <c r="L93" s="55"/>
      <c r="M93" s="56"/>
    </row>
    <row r="94" spans="1:16" hidden="1" outlineLevel="2">
      <c r="A94" s="27"/>
      <c r="B94" s="27"/>
      <c r="D94" s="76" t="s">
        <v>31</v>
      </c>
      <c r="E94" s="12">
        <f>E67*E79/1000</f>
        <v>530.81435440259372</v>
      </c>
      <c r="F94" s="12">
        <f>E67*F79/1000</f>
        <v>55.990300714982446</v>
      </c>
      <c r="G94" s="169"/>
      <c r="H94" s="17">
        <f t="shared" si="5"/>
        <v>1.624228842130921E-2</v>
      </c>
    </row>
    <row r="95" spans="1:16" hidden="1" outlineLevel="2">
      <c r="A95" s="27"/>
      <c r="B95" s="27"/>
      <c r="D95" s="76" t="s">
        <v>98</v>
      </c>
      <c r="E95" s="12">
        <f>E68*E81/1000</f>
        <v>39.860007765209701</v>
      </c>
      <c r="F95" s="12">
        <f>E68*F81/1000</f>
        <v>5.6957254912094593</v>
      </c>
      <c r="G95" s="170"/>
      <c r="H95" s="17">
        <f t="shared" si="5"/>
        <v>1.2609466410022437E-3</v>
      </c>
      <c r="K95" s="54" t="s">
        <v>110</v>
      </c>
      <c r="L95" s="53">
        <f>SUM(L86:L92)/SUM($E$86:$F$94)</f>
        <v>8.6554653734066244E-3</v>
      </c>
      <c r="M95" s="53">
        <f>SUM(M86:M92)/SUM($E$86:$F$94)</f>
        <v>2.6657979330635455E-2</v>
      </c>
    </row>
    <row r="96" spans="1:16" hidden="1" outlineLevel="2">
      <c r="A96" s="27" t="str">
        <f>IF(B96&lt;&gt;0,COUNT(A$1:A92)+1,"")</f>
        <v/>
      </c>
      <c r="B96" s="27"/>
      <c r="H96" s="17"/>
    </row>
    <row r="97" spans="1:16" outlineLevel="1" collapsed="1">
      <c r="A97" s="27" t="str">
        <f>IF(B97&lt;&gt;0,COUNT(A$1:A96)+1,"")</f>
        <v/>
      </c>
      <c r="B97" s="27"/>
      <c r="C97" s="21" t="s">
        <v>21</v>
      </c>
      <c r="H97" s="17"/>
    </row>
    <row r="98" spans="1:16" ht="7.5" hidden="1" customHeight="1" outlineLevel="2">
      <c r="A98" s="27" t="str">
        <f>IF(B98&lt;&gt;0,COUNT(A$1:A97)+1,"")</f>
        <v/>
      </c>
      <c r="B98" s="27"/>
      <c r="H98" s="17"/>
    </row>
    <row r="99" spans="1:16" hidden="1" outlineLevel="2">
      <c r="A99" s="27" t="str">
        <f>IF(B99&lt;&gt;0,COUNT(A$1:A98)+1,"")</f>
        <v/>
      </c>
      <c r="B99" s="27"/>
      <c r="D99" t="s">
        <v>128</v>
      </c>
      <c r="E99" s="3" t="s">
        <v>22</v>
      </c>
      <c r="F99" s="3" t="s">
        <v>23</v>
      </c>
    </row>
    <row r="100" spans="1:16" hidden="1" outlineLevel="2">
      <c r="A100" s="27" t="str">
        <f>IF(B100&lt;&gt;0,COUNT(A$1:A86)+1,"")</f>
        <v/>
      </c>
      <c r="B100" s="27"/>
      <c r="D100" s="178" t="s">
        <v>89</v>
      </c>
      <c r="E100" s="4">
        <f>SUM(E$86:E$95)/$E52*($E52*$E53)/($E$52*$E$53+$E$54*$E$55+$E$56*$E$57)</f>
        <v>8.5941845901779192</v>
      </c>
      <c r="F100" s="4">
        <f>SUM(F$86:F$95)/$E52*($E52*$E53)/($E$52*$E$53+$E$54*$E$55+$E$56*$E$57)</f>
        <v>0.69088368303408632</v>
      </c>
      <c r="G100" s="163" t="s">
        <v>28</v>
      </c>
    </row>
    <row r="101" spans="1:16" hidden="1" outlineLevel="2">
      <c r="A101" s="27" t="str">
        <f>IF(B101&lt;&gt;0,COUNT(A$1:A100)+1,"")</f>
        <v/>
      </c>
      <c r="B101" s="27"/>
      <c r="D101" s="179"/>
      <c r="E101" s="167">
        <f>SUM(E100:F100)</f>
        <v>9.2850682732120049</v>
      </c>
      <c r="F101" s="167"/>
      <c r="G101" s="166"/>
    </row>
    <row r="102" spans="1:16" hidden="1" outlineLevel="2">
      <c r="A102" s="27" t="str">
        <f>IF(B102&lt;&gt;0,COUNT(A$1:A97)+1,"")</f>
        <v/>
      </c>
      <c r="B102" s="27"/>
      <c r="D102" s="178" t="s">
        <v>88</v>
      </c>
      <c r="E102" s="4">
        <f>SUM(E$86:E$95)/$E54*($E54*$E55)/($E$52*$E$53+$E$54*$E$55+$E$56*$E$57)</f>
        <v>2.5782553770533756</v>
      </c>
      <c r="F102" s="4">
        <f>SUM(F$86:F$95)/$E54*($E54*$E55)/($E$52*$E$53+$E$54*$E$55+$E$56*$E$57)</f>
        <v>0.20726510491022593</v>
      </c>
      <c r="G102" s="163" t="s">
        <v>28</v>
      </c>
    </row>
    <row r="103" spans="1:16" hidden="1" outlineLevel="2">
      <c r="A103" s="27" t="str">
        <f>IF(B103&lt;&gt;0,COUNT(A$1:A102)+1,"")</f>
        <v/>
      </c>
      <c r="B103" s="27"/>
      <c r="D103" s="179"/>
      <c r="E103" s="167">
        <f>SUM(E102:F102)</f>
        <v>2.7855204819636015</v>
      </c>
      <c r="F103" s="167"/>
      <c r="G103" s="166"/>
    </row>
    <row r="104" spans="1:16" hidden="1" outlineLevel="2">
      <c r="A104" s="27" t="str">
        <f>IF(B104&lt;&gt;0,COUNT(A$1:A99)+1,"")</f>
        <v/>
      </c>
      <c r="B104" s="27"/>
      <c r="D104" s="178" t="s">
        <v>91</v>
      </c>
      <c r="E104" s="4">
        <f>SUM(E$86:E$95)/$E56*($E56*$E57)/($E$52*$E$53+$E$54*$E$55+$E$56*$E$57)</f>
        <v>4.2970922950889596</v>
      </c>
      <c r="F104" s="4">
        <f>SUM(F$86:F$95)/$E56*($E56*$E57)/($E$52*$E$53+$E$54*$E$55+$E$56*$E$57)</f>
        <v>0.34544184151704316</v>
      </c>
      <c r="G104" s="163" t="s">
        <v>28</v>
      </c>
    </row>
    <row r="105" spans="1:16" hidden="1" outlineLevel="2">
      <c r="A105" s="27" t="str">
        <f>IF(B105&lt;&gt;0,COUNT(A$1:A104)+1,"")</f>
        <v/>
      </c>
      <c r="B105" s="27"/>
      <c r="D105" s="179"/>
      <c r="E105" s="167">
        <f>SUM(E104:F104)</f>
        <v>4.6425341366060024</v>
      </c>
      <c r="F105" s="167"/>
      <c r="G105" s="166"/>
    </row>
    <row r="106" spans="1:16" hidden="1" outlineLevel="2">
      <c r="A106" s="27" t="str">
        <f>IF(B106&lt;&gt;0,COUNT(A$1:A105)+1,"")</f>
        <v/>
      </c>
      <c r="B106" s="27"/>
    </row>
    <row r="107" spans="1:16" hidden="1" outlineLevel="2">
      <c r="A107" s="27" t="str">
        <f>IF(B107&lt;&gt;0,COUNT(A$1:A106)+1,"")</f>
        <v/>
      </c>
      <c r="B107" s="27"/>
      <c r="D107" t="s">
        <v>127</v>
      </c>
      <c r="E107" s="3" t="s">
        <v>22</v>
      </c>
      <c r="F107" s="3" t="s">
        <v>23</v>
      </c>
    </row>
    <row r="108" spans="1:16" hidden="1" outlineLevel="2">
      <c r="A108" s="27" t="str">
        <f>IF(B108&lt;&gt;0,COUNT(A$1:A95)+1,"")</f>
        <v/>
      </c>
      <c r="B108" s="27"/>
      <c r="D108" s="178" t="s">
        <v>89</v>
      </c>
      <c r="E108" s="4">
        <f>SUM(E$86:E$95)/$E52</f>
        <v>8.7653924614370329</v>
      </c>
      <c r="F108" s="4">
        <f>SUM(F$86:F$95)/$E52</f>
        <v>0.7046470277026553</v>
      </c>
      <c r="G108" s="163" t="s">
        <v>28</v>
      </c>
    </row>
    <row r="109" spans="1:16" hidden="1" outlineLevel="2">
      <c r="A109" s="27" t="str">
        <f>IF(B109&lt;&gt;0,COUNT(A$1:A108)+1,"")</f>
        <v/>
      </c>
      <c r="B109" s="27"/>
      <c r="D109" s="179"/>
      <c r="E109" s="167">
        <f>SUM(E108:F108)</f>
        <v>9.4700394891396886</v>
      </c>
      <c r="F109" s="167"/>
      <c r="G109" s="166"/>
    </row>
    <row r="110" spans="1:16" outlineLevel="1">
      <c r="A110" s="27" t="str">
        <f>IF(B110&lt;&gt;0,COUNT(A$1:A106)+1,"")</f>
        <v/>
      </c>
      <c r="B110" s="27"/>
      <c r="E110" s="2"/>
    </row>
    <row r="111" spans="1:16">
      <c r="A111" s="27"/>
      <c r="B111" s="27"/>
      <c r="E111" s="2"/>
    </row>
    <row r="112" spans="1:16">
      <c r="A112" s="27"/>
      <c r="B112" s="27" t="s">
        <v>130</v>
      </c>
      <c r="N112" s="29"/>
      <c r="O112" s="29"/>
      <c r="P112" s="29"/>
    </row>
    <row r="113" spans="1:16">
      <c r="A113" s="27"/>
      <c r="B113" s="27"/>
      <c r="N113" s="29"/>
      <c r="O113" s="29"/>
      <c r="P113" s="29"/>
    </row>
    <row r="114" spans="1:16">
      <c r="A114" s="27"/>
      <c r="B114" s="27"/>
      <c r="C114" s="28"/>
      <c r="D114" s="72" t="s">
        <v>116</v>
      </c>
      <c r="E114" s="64"/>
      <c r="F114" s="64"/>
      <c r="G114" s="73">
        <f>$E$109*H86</f>
        <v>0.15853211009174309</v>
      </c>
      <c r="H114" s="64"/>
      <c r="I114" s="65"/>
      <c r="N114" s="29"/>
      <c r="O114" s="29"/>
      <c r="P114" s="29"/>
    </row>
    <row r="115" spans="1:16">
      <c r="A115" s="27"/>
      <c r="B115" s="27"/>
      <c r="C115" s="28"/>
      <c r="D115" s="72" t="s">
        <v>115</v>
      </c>
      <c r="E115" s="64"/>
      <c r="F115" s="64"/>
      <c r="G115" s="73">
        <f>$E$109*H94</f>
        <v>0.15381511274379456</v>
      </c>
      <c r="H115" s="64"/>
      <c r="I115" s="65"/>
      <c r="N115" s="29"/>
      <c r="O115" s="29"/>
      <c r="P115" s="29"/>
    </row>
    <row r="116" spans="1:16">
      <c r="A116" s="27"/>
      <c r="B116" s="27"/>
      <c r="C116" s="28"/>
      <c r="D116" s="72" t="s">
        <v>117</v>
      </c>
      <c r="E116" s="64"/>
      <c r="F116" s="64"/>
      <c r="G116" s="73">
        <f>$E$109*H95</f>
        <v>1.1941214483989293E-2</v>
      </c>
      <c r="H116" s="64"/>
      <c r="I116" s="65"/>
      <c r="N116" s="29"/>
      <c r="O116" s="29"/>
      <c r="P116" s="29"/>
    </row>
    <row r="117" spans="1:16">
      <c r="D117" s="138" t="s">
        <v>124</v>
      </c>
      <c r="E117" s="162" t="s">
        <v>123</v>
      </c>
      <c r="F117" s="64" t="str">
        <f>D87</f>
        <v>Eau</v>
      </c>
      <c r="G117" s="139">
        <f>E109*SUM(H87:H93)</f>
        <v>9.1457510518201595</v>
      </c>
      <c r="H117" s="142">
        <f>$E$109*SUM(H87:H91)</f>
        <v>1.1416735692442115</v>
      </c>
      <c r="I117" s="67">
        <f>$E$109*H87</f>
        <v>8.3355176933158585E-5</v>
      </c>
      <c r="J117" s="132">
        <f>I117/$H$117</f>
        <v>7.3011392379294335E-5</v>
      </c>
      <c r="N117" s="29"/>
      <c r="O117" s="29"/>
      <c r="P117" s="29"/>
    </row>
    <row r="118" spans="1:16">
      <c r="D118" s="138"/>
      <c r="E118" s="152"/>
      <c r="F118" s="64" t="str">
        <f>D88</f>
        <v>Aluminium (100t)</v>
      </c>
      <c r="G118" s="140"/>
      <c r="H118" s="143"/>
      <c r="I118" s="67">
        <f>$E$109*H88</f>
        <v>0.25757972913936217</v>
      </c>
      <c r="J118" s="132">
        <f>I118/H117</f>
        <v>0.22561591691211708</v>
      </c>
      <c r="N118" s="29"/>
      <c r="O118" s="29"/>
      <c r="P118" s="29"/>
    </row>
    <row r="119" spans="1:16">
      <c r="D119" s="138"/>
      <c r="E119" s="152"/>
      <c r="F119" s="64" t="s">
        <v>42</v>
      </c>
      <c r="G119" s="140"/>
      <c r="H119" s="143"/>
      <c r="I119" s="67">
        <f>$E$109*H89</f>
        <v>0.27575360419397116</v>
      </c>
      <c r="J119" s="132">
        <f>I119/H117</f>
        <v>0.24153454334282276</v>
      </c>
      <c r="N119" s="29"/>
      <c r="O119" s="29"/>
      <c r="P119" s="29"/>
    </row>
    <row r="120" spans="1:16">
      <c r="D120" s="138"/>
      <c r="E120" s="152"/>
      <c r="F120" s="64" t="str">
        <f>D90</f>
        <v>Toles TA6V (50t)</v>
      </c>
      <c r="G120" s="140"/>
      <c r="H120" s="143"/>
      <c r="I120" s="67">
        <f>$E$109*H90</f>
        <v>0.46788990825688076</v>
      </c>
      <c r="J120" s="132">
        <f>I120/H117</f>
        <v>0.40982809873283144</v>
      </c>
      <c r="N120" s="29"/>
      <c r="O120" s="29"/>
      <c r="P120" s="29"/>
    </row>
    <row r="121" spans="1:16">
      <c r="D121" s="138"/>
      <c r="E121" s="152"/>
      <c r="F121" s="64" t="str">
        <f t="shared" ref="F121" si="11">D91</f>
        <v>Toles Ti CP (15t)</v>
      </c>
      <c r="G121" s="140"/>
      <c r="H121" s="143"/>
      <c r="I121" s="67">
        <f>$E$109*H91</f>
        <v>0.14036697247706423</v>
      </c>
      <c r="J121" s="132">
        <f>I121/H117</f>
        <v>0.12294842961984943</v>
      </c>
      <c r="N121" s="29"/>
      <c r="O121" s="29"/>
      <c r="P121" s="29"/>
    </row>
    <row r="122" spans="1:16">
      <c r="D122" s="138"/>
      <c r="E122" s="177" t="s">
        <v>132</v>
      </c>
      <c r="F122" s="64" t="s">
        <v>116</v>
      </c>
      <c r="G122" s="140"/>
      <c r="H122" s="142">
        <f>$E$109*$H$92</f>
        <v>0.33707916295523083</v>
      </c>
      <c r="I122" s="67">
        <f>$E$109*$H$92*H32</f>
        <v>5.8430406290956713E-3</v>
      </c>
      <c r="N122" s="29"/>
      <c r="O122" s="29"/>
      <c r="P122" s="29"/>
    </row>
    <row r="123" spans="1:16">
      <c r="D123" s="138"/>
      <c r="E123" s="152"/>
      <c r="F123" s="64" t="s">
        <v>131</v>
      </c>
      <c r="G123" s="140"/>
      <c r="H123" s="143"/>
      <c r="I123" s="67">
        <f t="shared" ref="I123:I125" si="12">$E$109*$H$92*H33</f>
        <v>0.15530487424327519</v>
      </c>
      <c r="N123" s="29"/>
      <c r="O123" s="29"/>
      <c r="P123" s="29"/>
    </row>
    <row r="124" spans="1:16">
      <c r="D124" s="138"/>
      <c r="E124" s="152"/>
      <c r="F124" s="64" t="s">
        <v>112</v>
      </c>
      <c r="G124" s="140"/>
      <c r="H124" s="143"/>
      <c r="I124" s="67">
        <f t="shared" si="12"/>
        <v>0.12047732634338133</v>
      </c>
      <c r="N124" s="29"/>
      <c r="O124" s="29"/>
      <c r="P124" s="29"/>
    </row>
    <row r="125" spans="1:16">
      <c r="D125" s="138"/>
      <c r="E125" s="152"/>
      <c r="F125" s="64" t="str">
        <f t="shared" ref="F125" si="13">D35</f>
        <v>Eau</v>
      </c>
      <c r="G125" s="140"/>
      <c r="H125" s="143"/>
      <c r="I125" s="68">
        <f t="shared" si="12"/>
        <v>1.4503800786369585E-3</v>
      </c>
      <c r="N125" s="29"/>
      <c r="O125" s="29"/>
      <c r="P125" s="29"/>
    </row>
    <row r="126" spans="1:16">
      <c r="D126" s="138"/>
      <c r="E126" s="152"/>
      <c r="F126" s="64" t="s">
        <v>115</v>
      </c>
      <c r="G126" s="140"/>
      <c r="H126" s="143"/>
      <c r="I126" s="67">
        <f>$E$109*$H$92*H37</f>
        <v>4.2062327176852321E-2</v>
      </c>
      <c r="N126" s="29"/>
      <c r="O126" s="29"/>
      <c r="P126" s="29"/>
    </row>
    <row r="127" spans="1:16">
      <c r="D127" s="138"/>
      <c r="E127" s="152"/>
      <c r="F127" s="64" t="s">
        <v>118</v>
      </c>
      <c r="G127" s="140"/>
      <c r="H127" s="143"/>
      <c r="I127" s="67">
        <f>$E$109*$H$92*H38</f>
        <v>1.1941214483989288E-2</v>
      </c>
      <c r="N127" s="29"/>
      <c r="O127" s="29"/>
      <c r="P127" s="29"/>
    </row>
    <row r="128" spans="1:16">
      <c r="D128" s="138"/>
      <c r="E128" s="144" t="s">
        <v>133</v>
      </c>
      <c r="F128" s="64" t="s">
        <v>116</v>
      </c>
      <c r="G128" s="140"/>
      <c r="H128" s="146">
        <f>$E$109*$H$93</f>
        <v>7.6669983196207179</v>
      </c>
      <c r="I128" s="66">
        <f>$E$109*$H$93*'Kroll + 2VAR (Kz)'!I150/'Kroll + 2VAR (Kz)'!$H$150</f>
        <v>4.1469707097247692</v>
      </c>
      <c r="N128" s="29"/>
      <c r="O128" s="29"/>
      <c r="P128" s="29"/>
    </row>
    <row r="129" spans="4:16">
      <c r="D129" s="138"/>
      <c r="E129" s="145"/>
      <c r="F129" s="64" t="s">
        <v>56</v>
      </c>
      <c r="G129" s="140"/>
      <c r="H129" s="146"/>
      <c r="I129" s="66">
        <f>$E$109*$H$93*'Kroll + 2VAR (Kz)'!I151/'Kroll + 2VAR (Kz)'!$H$150</f>
        <v>0.32705339767348979</v>
      </c>
      <c r="N129" s="29"/>
      <c r="O129" s="29"/>
      <c r="P129" s="29"/>
    </row>
    <row r="130" spans="4:16">
      <c r="D130" s="138"/>
      <c r="E130" s="145"/>
      <c r="F130" s="64" t="s">
        <v>111</v>
      </c>
      <c r="G130" s="140"/>
      <c r="H130" s="146"/>
      <c r="I130" s="66">
        <f>$E$109*$H$93*'Kroll + 2VAR (Kz)'!I152/'Kroll + 2VAR (Kz)'!$H$150</f>
        <v>2.7657633706570861</v>
      </c>
      <c r="N130" s="29"/>
      <c r="O130" s="29"/>
      <c r="P130" s="29"/>
    </row>
    <row r="131" spans="4:16">
      <c r="D131" s="138"/>
      <c r="E131" s="145"/>
      <c r="F131" s="64" t="s">
        <v>115</v>
      </c>
      <c r="G131" s="140"/>
      <c r="H131" s="146"/>
      <c r="I131" s="66">
        <f>$E$109*$H$93*'Kroll + 2VAR (Kz)'!I153/'Kroll + 2VAR (Kz)'!$H$150</f>
        <v>0.18090058987893792</v>
      </c>
      <c r="N131" s="29"/>
      <c r="O131" s="29"/>
      <c r="P131" s="29"/>
    </row>
    <row r="132" spans="4:16">
      <c r="D132" s="138"/>
      <c r="E132" s="145"/>
      <c r="F132" s="64" t="s">
        <v>118</v>
      </c>
      <c r="G132" s="140"/>
      <c r="H132" s="146"/>
      <c r="I132" s="66">
        <f>$E$109*$H$93*'Kroll + 2VAR (Kz)'!I154/'Kroll + 2VAR (Kz)'!$H$150</f>
        <v>2.5293880519986128E-2</v>
      </c>
      <c r="N132" s="29"/>
      <c r="O132" s="29"/>
      <c r="P132" s="29"/>
    </row>
    <row r="133" spans="4:16">
      <c r="D133" s="138"/>
      <c r="E133" s="145"/>
      <c r="F133" s="64" t="s">
        <v>119</v>
      </c>
      <c r="G133" s="141"/>
      <c r="H133" s="146"/>
      <c r="I133" s="66">
        <f>$E$109*$H$93*'Kroll + 2VAR (Kz)'!I155/'Kroll + 2VAR (Kz)'!$H$150</f>
        <v>0.22101637116644823</v>
      </c>
      <c r="N133" s="29"/>
      <c r="O133" s="29"/>
      <c r="P133" s="29"/>
    </row>
    <row r="134" spans="4:16">
      <c r="G134" s="83">
        <f>SUM(G114:G133)</f>
        <v>9.4700394891396869</v>
      </c>
      <c r="N134" s="29"/>
      <c r="O134" s="29"/>
      <c r="P134" s="29"/>
    </row>
    <row r="135" spans="4:16">
      <c r="N135" s="29"/>
      <c r="O135" s="29"/>
      <c r="P135" s="29"/>
    </row>
    <row r="143" spans="4:16" hidden="1"/>
    <row r="144" spans="4:16" hidden="1">
      <c r="D144" s="72" t="s">
        <v>116</v>
      </c>
      <c r="E144" s="64"/>
      <c r="F144" s="64"/>
      <c r="G144" s="64"/>
      <c r="H144" s="73">
        <f>G114</f>
        <v>0.15853211009174309</v>
      </c>
      <c r="I144" s="64"/>
      <c r="J144" s="65"/>
      <c r="N144" s="29"/>
    </row>
    <row r="145" spans="4:14" hidden="1">
      <c r="D145" s="72" t="s">
        <v>115</v>
      </c>
      <c r="E145" s="64"/>
      <c r="F145" s="64"/>
      <c r="G145" s="64"/>
      <c r="H145" s="73">
        <f>G115</f>
        <v>0.15381511274379456</v>
      </c>
      <c r="I145" s="64"/>
      <c r="J145" s="65"/>
      <c r="N145" s="29"/>
    </row>
    <row r="146" spans="4:14" hidden="1">
      <c r="D146" s="72" t="s">
        <v>117</v>
      </c>
      <c r="E146" s="64"/>
      <c r="F146" s="64"/>
      <c r="G146" s="64"/>
      <c r="H146" s="73">
        <f>G116</f>
        <v>1.1941214483989293E-2</v>
      </c>
      <c r="I146" s="64"/>
      <c r="J146" s="65"/>
      <c r="N146" s="29"/>
    </row>
    <row r="147" spans="4:14" hidden="1">
      <c r="D147" s="138" t="s">
        <v>124</v>
      </c>
      <c r="E147" s="162" t="s">
        <v>123</v>
      </c>
      <c r="F147" s="64" t="str">
        <f>D117</f>
        <v>Appro.</v>
      </c>
      <c r="G147" s="64"/>
      <c r="H147" s="142">
        <f>SUM(I147:I168)</f>
        <v>9.1457510518201595</v>
      </c>
      <c r="I147" s="142">
        <f>SUM(J147:J151)</f>
        <v>1.1416735692442115</v>
      </c>
      <c r="J147" s="67">
        <f>I117</f>
        <v>8.3355176933158585E-5</v>
      </c>
      <c r="N147" s="29"/>
    </row>
    <row r="148" spans="4:14" hidden="1">
      <c r="D148" s="138"/>
      <c r="E148" s="152"/>
      <c r="F148" s="64" t="str">
        <f>F118</f>
        <v>Aluminium (100t)</v>
      </c>
      <c r="G148" s="64"/>
      <c r="H148" s="143"/>
      <c r="I148" s="143"/>
      <c r="J148" s="67">
        <f>I118</f>
        <v>0.25757972913936217</v>
      </c>
      <c r="N148" s="29"/>
    </row>
    <row r="149" spans="4:14" hidden="1">
      <c r="D149" s="138"/>
      <c r="E149" s="152"/>
      <c r="F149" s="64" t="s">
        <v>42</v>
      </c>
      <c r="G149" s="64"/>
      <c r="H149" s="143"/>
      <c r="I149" s="143"/>
      <c r="J149" s="67">
        <f>I119</f>
        <v>0.27575360419397116</v>
      </c>
      <c r="N149" s="29"/>
    </row>
    <row r="150" spans="4:14" hidden="1">
      <c r="D150" s="138"/>
      <c r="E150" s="152"/>
      <c r="F150" s="64" t="str">
        <f t="shared" ref="F150:F151" si="14">F120</f>
        <v>Toles TA6V (50t)</v>
      </c>
      <c r="G150" s="64"/>
      <c r="H150" s="143"/>
      <c r="I150" s="143"/>
      <c r="J150" s="67">
        <f t="shared" ref="J150:J159" si="15">I120</f>
        <v>0.46788990825688076</v>
      </c>
      <c r="N150" s="29"/>
    </row>
    <row r="151" spans="4:14" hidden="1">
      <c r="D151" s="138"/>
      <c r="E151" s="152"/>
      <c r="F151" s="64" t="str">
        <f t="shared" si="14"/>
        <v>Toles Ti CP (15t)</v>
      </c>
      <c r="G151" s="64"/>
      <c r="H151" s="143"/>
      <c r="I151" s="143"/>
      <c r="J151" s="67">
        <f t="shared" si="15"/>
        <v>0.14036697247706423</v>
      </c>
      <c r="N151" s="29"/>
    </row>
    <row r="152" spans="4:14" hidden="1">
      <c r="D152" s="138"/>
      <c r="E152" s="177" t="s">
        <v>132</v>
      </c>
      <c r="F152" s="64" t="s">
        <v>116</v>
      </c>
      <c r="G152" s="64"/>
      <c r="H152" s="143"/>
      <c r="I152" s="142">
        <f>$E$109*$H$92</f>
        <v>0.33707916295523083</v>
      </c>
      <c r="J152" s="67">
        <f t="shared" si="15"/>
        <v>5.8430406290956713E-3</v>
      </c>
      <c r="N152" s="29"/>
    </row>
    <row r="153" spans="4:14" hidden="1">
      <c r="D153" s="138"/>
      <c r="E153" s="152"/>
      <c r="F153" s="64" t="s">
        <v>131</v>
      </c>
      <c r="G153" s="64"/>
      <c r="H153" s="143"/>
      <c r="I153" s="143"/>
      <c r="J153" s="67">
        <f t="shared" si="15"/>
        <v>0.15530487424327519</v>
      </c>
      <c r="N153" s="29"/>
    </row>
    <row r="154" spans="4:14" hidden="1">
      <c r="D154" s="138"/>
      <c r="E154" s="152"/>
      <c r="F154" s="64" t="s">
        <v>112</v>
      </c>
      <c r="G154" s="64"/>
      <c r="H154" s="143"/>
      <c r="I154" s="143"/>
      <c r="J154" s="67">
        <f t="shared" si="15"/>
        <v>0.12047732634338133</v>
      </c>
      <c r="N154" s="29"/>
    </row>
    <row r="155" spans="4:14" hidden="1">
      <c r="D155" s="138"/>
      <c r="E155" s="152"/>
      <c r="F155" s="64" t="str">
        <f t="shared" ref="F155" si="16">D65</f>
        <v>Chutes Titane pré procéssé</v>
      </c>
      <c r="G155" s="64"/>
      <c r="H155" s="143"/>
      <c r="I155" s="143"/>
      <c r="J155" s="67">
        <f t="shared" si="15"/>
        <v>1.4503800786369585E-3</v>
      </c>
      <c r="N155" s="29"/>
    </row>
    <row r="156" spans="4:14" hidden="1">
      <c r="D156" s="138"/>
      <c r="E156" s="152"/>
      <c r="F156" s="64" t="s">
        <v>115</v>
      </c>
      <c r="G156" s="64"/>
      <c r="H156" s="143"/>
      <c r="I156" s="143"/>
      <c r="J156" s="67">
        <f t="shared" si="15"/>
        <v>4.2062327176852321E-2</v>
      </c>
      <c r="N156" s="29"/>
    </row>
    <row r="157" spans="4:14" hidden="1">
      <c r="D157" s="138"/>
      <c r="E157" s="152"/>
      <c r="F157" s="64" t="s">
        <v>118</v>
      </c>
      <c r="G157" s="64"/>
      <c r="H157" s="143"/>
      <c r="I157" s="143"/>
      <c r="J157" s="67">
        <f t="shared" si="15"/>
        <v>1.1941214483989288E-2</v>
      </c>
      <c r="N157" s="29"/>
    </row>
    <row r="158" spans="4:14" hidden="1">
      <c r="D158" s="138"/>
      <c r="E158" s="144" t="s">
        <v>133</v>
      </c>
      <c r="F158" s="64" t="s">
        <v>116</v>
      </c>
      <c r="G158" s="64"/>
      <c r="H158" s="143"/>
      <c r="I158" s="146">
        <f>$E$109*$H$93</f>
        <v>7.6669983196207179</v>
      </c>
      <c r="J158" s="67">
        <f t="shared" si="15"/>
        <v>4.1469707097247692</v>
      </c>
      <c r="N158" s="29"/>
    </row>
    <row r="159" spans="4:14" hidden="1">
      <c r="D159" s="138"/>
      <c r="E159" s="145"/>
      <c r="F159" s="64" t="s">
        <v>56</v>
      </c>
      <c r="G159" s="64"/>
      <c r="H159" s="143"/>
      <c r="I159" s="146"/>
      <c r="J159" s="67">
        <f t="shared" si="15"/>
        <v>0.32705339767348979</v>
      </c>
      <c r="N159" s="29"/>
    </row>
    <row r="160" spans="4:14" hidden="1">
      <c r="D160" s="138"/>
      <c r="E160" s="145"/>
      <c r="F160" s="162" t="s">
        <v>111</v>
      </c>
      <c r="G160" s="64" t="s">
        <v>171</v>
      </c>
      <c r="H160" s="143"/>
      <c r="I160" s="146"/>
      <c r="J160" s="67">
        <f>$E$109*$H$93*'Kroll + 2VAR (Kz)'!J184/'Kroll + 2VAR (Kz)'!$I$182</f>
        <v>6.5324430660550437E-2</v>
      </c>
      <c r="N160" s="29"/>
    </row>
    <row r="161" spans="4:14" hidden="1">
      <c r="D161" s="138"/>
      <c r="E161" s="145"/>
      <c r="F161" s="152"/>
      <c r="G161" s="64" t="s">
        <v>172</v>
      </c>
      <c r="H161" s="143"/>
      <c r="I161" s="146"/>
      <c r="J161" s="67">
        <f>$E$109*$H$93*'Kroll + 2VAR (Kz)'!J185/'Kroll + 2VAR (Kz)'!$I$182</f>
        <v>0.85299445700874765</v>
      </c>
      <c r="N161" s="29"/>
    </row>
    <row r="162" spans="4:14" hidden="1">
      <c r="D162" s="138"/>
      <c r="E162" s="145"/>
      <c r="F162" s="152"/>
      <c r="G162" s="64" t="s">
        <v>173</v>
      </c>
      <c r="H162" s="143"/>
      <c r="I162" s="146"/>
      <c r="J162" s="67">
        <f>$E$109*$H$93*'Kroll + 2VAR (Kz)'!J186/'Kroll + 2VAR (Kz)'!$I$182</f>
        <v>5.2695584416637747E-3</v>
      </c>
      <c r="N162" s="29"/>
    </row>
    <row r="163" spans="4:14" hidden="1">
      <c r="D163" s="138"/>
      <c r="E163" s="145"/>
      <c r="F163" s="152"/>
      <c r="G163" s="64" t="s">
        <v>174</v>
      </c>
      <c r="H163" s="143"/>
      <c r="I163" s="146"/>
      <c r="J163" s="67">
        <f>$E$109*$H$93*'Kroll + 2VAR (Kz)'!J187/'Kroll + 2VAR (Kz)'!$I$182</f>
        <v>8.4777178623853214E-2</v>
      </c>
      <c r="N163" s="29"/>
    </row>
    <row r="164" spans="4:14" hidden="1">
      <c r="D164" s="138"/>
      <c r="E164" s="145"/>
      <c r="F164" s="152"/>
      <c r="G164" s="64" t="s">
        <v>175</v>
      </c>
      <c r="H164" s="143"/>
      <c r="I164" s="146"/>
      <c r="J164" s="67">
        <f>$E$109*$H$93*'Kroll + 2VAR (Kz)'!J188/'Kroll + 2VAR (Kz)'!$I$182</f>
        <v>1.7466076976845779</v>
      </c>
      <c r="N164" s="29"/>
    </row>
    <row r="165" spans="4:14" hidden="1">
      <c r="D165" s="138"/>
      <c r="E165" s="145"/>
      <c r="F165" s="153"/>
      <c r="G165" s="64" t="s">
        <v>176</v>
      </c>
      <c r="H165" s="143"/>
      <c r="I165" s="146"/>
      <c r="J165" s="67">
        <f>$E$109*$H$93*'Kroll + 2VAR (Kz)'!J189/'Kroll + 2VAR (Kz)'!$I$182</f>
        <v>1.0790048237692489E-2</v>
      </c>
      <c r="N165" s="29"/>
    </row>
    <row r="166" spans="4:14" hidden="1">
      <c r="D166" s="138"/>
      <c r="E166" s="145"/>
      <c r="F166" s="64" t="s">
        <v>115</v>
      </c>
      <c r="G166" s="64"/>
      <c r="H166" s="143"/>
      <c r="I166" s="146"/>
      <c r="J166" s="66">
        <f>I131</f>
        <v>0.18090058987893792</v>
      </c>
      <c r="N166" s="29"/>
    </row>
    <row r="167" spans="4:14" hidden="1">
      <c r="D167" s="138"/>
      <c r="E167" s="145"/>
      <c r="F167" s="64" t="s">
        <v>118</v>
      </c>
      <c r="G167" s="64"/>
      <c r="H167" s="143"/>
      <c r="I167" s="146"/>
      <c r="J167" s="66">
        <f t="shared" ref="J167:J168" si="17">I132</f>
        <v>2.5293880519986128E-2</v>
      </c>
      <c r="N167" s="29"/>
    </row>
    <row r="168" spans="4:14" hidden="1">
      <c r="D168" s="138"/>
      <c r="E168" s="145"/>
      <c r="F168" s="64" t="s">
        <v>119</v>
      </c>
      <c r="G168" s="64"/>
      <c r="H168" s="176"/>
      <c r="I168" s="146"/>
      <c r="J168" s="66">
        <f t="shared" si="17"/>
        <v>0.22101637116644823</v>
      </c>
      <c r="N168" s="29"/>
    </row>
    <row r="169" spans="4:14" hidden="1"/>
  </sheetData>
  <mergeCells count="35">
    <mergeCell ref="D117:D133"/>
    <mergeCell ref="E117:E121"/>
    <mergeCell ref="G117:G133"/>
    <mergeCell ref="H117:H121"/>
    <mergeCell ref="E122:E127"/>
    <mergeCell ref="H122:H127"/>
    <mergeCell ref="E128:E133"/>
    <mergeCell ref="H128:H133"/>
    <mergeCell ref="D104:D105"/>
    <mergeCell ref="G104:G105"/>
    <mergeCell ref="E105:F105"/>
    <mergeCell ref="D108:D109"/>
    <mergeCell ref="G108:G109"/>
    <mergeCell ref="E109:F109"/>
    <mergeCell ref="E44:F44"/>
    <mergeCell ref="G86:G95"/>
    <mergeCell ref="D102:D103"/>
    <mergeCell ref="G102:G103"/>
    <mergeCell ref="E103:F103"/>
    <mergeCell ref="A1:I1"/>
    <mergeCell ref="D147:D168"/>
    <mergeCell ref="E147:E151"/>
    <mergeCell ref="H147:H168"/>
    <mergeCell ref="I147:I151"/>
    <mergeCell ref="E152:E157"/>
    <mergeCell ref="I152:I157"/>
    <mergeCell ref="E158:E168"/>
    <mergeCell ref="I158:I168"/>
    <mergeCell ref="F160:F165"/>
    <mergeCell ref="D100:D101"/>
    <mergeCell ref="G100:G101"/>
    <mergeCell ref="E101:F101"/>
    <mergeCell ref="G32:G38"/>
    <mergeCell ref="D43:D44"/>
    <mergeCell ref="G43:G44"/>
  </mergeCells>
  <dataValidations count="1">
    <dataValidation type="list" allowBlank="1" showInputMessage="1" showErrorMessage="1" sqref="D21:D27 D73:D81">
      <formula1>'Facteurs d''émissions'!B6:B41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  <outlinePr summaryBelow="0"/>
  </sheetPr>
  <dimension ref="A1:Q166"/>
  <sheetViews>
    <sheetView zoomScaleNormal="100" workbookViewId="0">
      <selection sqref="A1:I1"/>
    </sheetView>
  </sheetViews>
  <sheetFormatPr baseColWidth="10" defaultColWidth="11.42578125" defaultRowHeight="12.75" outlineLevelRow="2"/>
  <cols>
    <col min="1" max="2" width="2.85546875" style="6" customWidth="1"/>
    <col min="3" max="3" width="2.85546875" style="21" customWidth="1"/>
    <col min="4" max="4" width="22.7109375" customWidth="1"/>
    <col min="5" max="5" width="11.5703125" bestFit="1" customWidth="1"/>
    <col min="7" max="7" width="15" customWidth="1"/>
    <col min="9" max="9" width="13.5703125" bestFit="1" customWidth="1"/>
    <col min="10" max="10" width="37" style="29" customWidth="1"/>
    <col min="11" max="11" width="11.42578125" style="29"/>
    <col min="12" max="12" width="21.85546875" style="29" bestFit="1" customWidth="1"/>
    <col min="13" max="13" width="26.5703125" style="29" bestFit="1" customWidth="1"/>
  </cols>
  <sheetData>
    <row r="1" spans="1:9">
      <c r="A1" s="172" t="s">
        <v>205</v>
      </c>
      <c r="B1" s="172"/>
      <c r="C1" s="172"/>
      <c r="D1" s="172"/>
      <c r="E1" s="172"/>
      <c r="F1" s="172"/>
      <c r="G1" s="172"/>
      <c r="H1" s="172"/>
      <c r="I1" s="172"/>
    </row>
    <row r="2" spans="1:9">
      <c r="A2" s="27" t="str">
        <f>IF(B2&lt;&gt;0,COUNT(A$1:A1)+1,"")</f>
        <v/>
      </c>
      <c r="B2" s="27"/>
    </row>
    <row r="3" spans="1:9">
      <c r="A3" s="27" t="str">
        <f>IF(B3&lt;&gt;0,COUNT(A$1:A2)+1,"")</f>
        <v/>
      </c>
      <c r="B3" s="27"/>
    </row>
    <row r="4" spans="1:9">
      <c r="A4" s="27">
        <f>IF(B4&lt;&gt;0,COUNT(A$1:A3)+1,"")</f>
        <v>1</v>
      </c>
      <c r="B4" s="27" t="s">
        <v>67</v>
      </c>
    </row>
    <row r="5" spans="1:9" ht="7.5" customHeight="1" outlineLevel="1">
      <c r="A5" s="27" t="str">
        <f>IF(B5&lt;&gt;0,COUNT(A$1:A4)+1,"")</f>
        <v/>
      </c>
      <c r="B5" s="27"/>
      <c r="C5" s="22"/>
      <c r="D5" s="1"/>
      <c r="E5" s="1"/>
    </row>
    <row r="6" spans="1:9" outlineLevel="1" collapsed="1">
      <c r="A6" s="27" t="str">
        <f>IF(B6&lt;&gt;0,COUNT(A$1:A5)+1,"")</f>
        <v/>
      </c>
      <c r="B6" s="27"/>
      <c r="C6" s="22" t="s">
        <v>29</v>
      </c>
      <c r="D6" s="1"/>
      <c r="E6" s="1"/>
    </row>
    <row r="7" spans="1:9" ht="7.5" hidden="1" customHeight="1" outlineLevel="2">
      <c r="A7" s="27" t="str">
        <f>IF(B7&lt;&gt;0,COUNT(A$1:A6)+1,"")</f>
        <v/>
      </c>
      <c r="B7" s="27"/>
      <c r="D7" s="1"/>
      <c r="E7" s="1"/>
      <c r="F7" s="1"/>
    </row>
    <row r="8" spans="1:9" hidden="1" outlineLevel="2">
      <c r="A8" s="27" t="str">
        <f>IF(B8&lt;&gt;0,COUNT(A$1:A7)+1,"")</f>
        <v/>
      </c>
      <c r="B8" s="27"/>
      <c r="D8" s="1"/>
      <c r="E8" s="7" t="s">
        <v>24</v>
      </c>
      <c r="F8" s="7" t="s">
        <v>25</v>
      </c>
      <c r="G8" s="3" t="s">
        <v>5</v>
      </c>
    </row>
    <row r="9" spans="1:9" hidden="1" outlineLevel="2">
      <c r="A9" s="27" t="str">
        <f>IF(B9&lt;&gt;0,COUNT(A$1:A8)+1,"")</f>
        <v/>
      </c>
      <c r="B9" s="27"/>
      <c r="D9" s="20" t="s">
        <v>4</v>
      </c>
      <c r="E9" s="24">
        <f>[1]Achats!$E$75</f>
        <v>3600</v>
      </c>
      <c r="F9" s="7" t="s">
        <v>2</v>
      </c>
      <c r="G9" s="3" t="s">
        <v>66</v>
      </c>
    </row>
    <row r="10" spans="1:9" hidden="1" outlineLevel="2">
      <c r="A10" s="27" t="str">
        <f>IF(B10&lt;&gt;0,COUNT(A$1:A4)+1,"")</f>
        <v/>
      </c>
      <c r="B10" s="27"/>
      <c r="D10" s="9" t="s">
        <v>27</v>
      </c>
      <c r="E10" s="25">
        <f>[1]Achats!$E$66</f>
        <v>516000</v>
      </c>
      <c r="F10" s="7" t="s">
        <v>71</v>
      </c>
      <c r="G10" s="3" t="s">
        <v>66</v>
      </c>
    </row>
    <row r="11" spans="1:9" hidden="1" outlineLevel="2">
      <c r="A11" s="27" t="str">
        <f>IF(B11&lt;&gt;0,COUNT(A$1:A5)+1,"")</f>
        <v/>
      </c>
      <c r="B11" s="27"/>
      <c r="D11" s="9" t="s">
        <v>70</v>
      </c>
      <c r="E11" s="25">
        <f>[1]Achats!$E$67</f>
        <v>2500000</v>
      </c>
      <c r="F11" s="7" t="s">
        <v>71</v>
      </c>
      <c r="G11" s="3" t="s">
        <v>66</v>
      </c>
    </row>
    <row r="12" spans="1:9" hidden="1" outlineLevel="2">
      <c r="A12" s="27" t="str">
        <f>IF(B12&lt;&gt;0,COUNT(A$1:A6)+1,"")</f>
        <v/>
      </c>
      <c r="B12" s="27"/>
      <c r="D12" s="9" t="s">
        <v>72</v>
      </c>
      <c r="E12" s="25">
        <f>[1]Achats!$E$53</f>
        <v>2610</v>
      </c>
      <c r="F12" s="7" t="s">
        <v>73</v>
      </c>
      <c r="G12" s="3" t="s">
        <v>66</v>
      </c>
    </row>
    <row r="13" spans="1:9" hidden="1" outlineLevel="2">
      <c r="A13" s="27" t="str">
        <f>IF(B13&lt;&gt;0,COUNT(A$1:A7)+1,"")</f>
        <v/>
      </c>
      <c r="B13" s="27"/>
      <c r="D13" s="9" t="s">
        <v>69</v>
      </c>
      <c r="E13" s="25">
        <f>[1]Achats!$E$54</f>
        <v>17400</v>
      </c>
      <c r="F13" s="7" t="s">
        <v>73</v>
      </c>
      <c r="G13" s="3" t="s">
        <v>66</v>
      </c>
    </row>
    <row r="14" spans="1:9" hidden="1" outlineLevel="2">
      <c r="A14" s="27" t="str">
        <f>IF(B14&lt;&gt;0,COUNT(A$1:A9)+1,"")</f>
        <v/>
      </c>
      <c r="B14" s="27"/>
      <c r="D14" s="13" t="s">
        <v>68</v>
      </c>
      <c r="E14" s="25">
        <f>[1]Achats!$F$35</f>
        <v>4317</v>
      </c>
      <c r="F14" s="7" t="s">
        <v>2</v>
      </c>
      <c r="G14" s="3" t="s">
        <v>66</v>
      </c>
    </row>
    <row r="15" spans="1:9" hidden="1" outlineLevel="2">
      <c r="A15" s="27" t="str">
        <f>IF(B15&lt;&gt;0,COUNT(A$1:A9)+1,"")</f>
        <v/>
      </c>
      <c r="B15" s="27"/>
      <c r="D15" s="76" t="s">
        <v>31</v>
      </c>
      <c r="E15" s="25">
        <f>[1]Achats!$G$35+[1]Achats!$F$62</f>
        <v>2580780</v>
      </c>
      <c r="F15" s="7" t="s">
        <v>30</v>
      </c>
      <c r="G15" s="3" t="s">
        <v>66</v>
      </c>
    </row>
    <row r="16" spans="1:9" hidden="1" outlineLevel="2">
      <c r="A16" s="27" t="str">
        <f>IF(B16&lt;&gt;0,COUNT(A$1:A8)+1,"")</f>
        <v/>
      </c>
      <c r="B16" s="27"/>
      <c r="D16" s="33" t="s">
        <v>101</v>
      </c>
      <c r="E16" s="25">
        <f>[1]Achats!$E$68</f>
        <v>30</v>
      </c>
      <c r="F16" s="34" t="s">
        <v>103</v>
      </c>
      <c r="G16" s="3" t="s">
        <v>66</v>
      </c>
    </row>
    <row r="17" spans="1:13" hidden="1" outlineLevel="2">
      <c r="A17" s="27" t="str">
        <f>IF(B17&lt;&gt;0,COUNT(A$1:A16)+1,"")</f>
        <v/>
      </c>
      <c r="B17" s="27"/>
      <c r="C17" s="22"/>
      <c r="D17" s="1"/>
      <c r="E17" s="1"/>
    </row>
    <row r="18" spans="1:13" ht="15.75" outlineLevel="1" collapsed="1">
      <c r="A18" s="27" t="str">
        <f>IF(B18&lt;&gt;0,COUNT(A$1:A17)+1,"")</f>
        <v/>
      </c>
      <c r="B18" s="27"/>
      <c r="C18" s="21" t="s">
        <v>64</v>
      </c>
    </row>
    <row r="19" spans="1:13" ht="7.5" hidden="1" customHeight="1" outlineLevel="2">
      <c r="A19" s="27" t="str">
        <f>IF(B19&lt;&gt;0,COUNT(A$1:A18)+1,"")</f>
        <v/>
      </c>
      <c r="B19" s="27"/>
    </row>
    <row r="20" spans="1:13" hidden="1" outlineLevel="2">
      <c r="A20" s="27" t="str">
        <f>IF(B20&lt;&gt;0,COUNT(A$1:A19)+1,"")</f>
        <v/>
      </c>
      <c r="B20" s="27"/>
      <c r="E20" s="3" t="s">
        <v>22</v>
      </c>
      <c r="F20" s="3" t="s">
        <v>23</v>
      </c>
      <c r="G20" s="3" t="s">
        <v>5</v>
      </c>
    </row>
    <row r="21" spans="1:13" hidden="1" outlineLevel="2">
      <c r="A21" s="27" t="str">
        <f>IF(B21&lt;&gt;0,COUNT(A$1:A20)+1,"")</f>
        <v/>
      </c>
      <c r="B21" s="27"/>
      <c r="D21" s="10" t="s">
        <v>8</v>
      </c>
      <c r="E21" s="4">
        <f>VLOOKUP(D21,'Facteurs d''émissions'!$B$6:$E$41,2,FALSE)</f>
        <v>0.04</v>
      </c>
      <c r="F21" s="4">
        <f>VLOOKUP(D21,'Facteurs d''émissions'!$B$6:$E$41,3,FALSE)</f>
        <v>3.2000000000000002E-3</v>
      </c>
      <c r="G21" s="4" t="str">
        <f>VLOOKUP(D21,'Facteurs d''émissions'!$B$6:$E$41,4,FALSE)</f>
        <v>Note Ademe-RTE</v>
      </c>
    </row>
    <row r="22" spans="1:13" hidden="1" outlineLevel="2">
      <c r="A22" s="27" t="str">
        <f>IF(B22&lt;&gt;0,COUNT(A$1:A16)+1,"")</f>
        <v/>
      </c>
      <c r="B22" s="27"/>
      <c r="D22" s="10" t="s">
        <v>75</v>
      </c>
      <c r="E22" s="4">
        <f>VLOOKUP(D22,'Facteurs d''émissions'!$B$6:$E$41,2,FALSE)</f>
        <v>0.20056666666666664</v>
      </c>
      <c r="F22" s="4">
        <f>VLOOKUP(D22,'Facteurs d''émissions'!$B$6:$E$41,3,FALSE)</f>
        <v>3.6428571428571428E-2</v>
      </c>
      <c r="G22" s="4" t="str">
        <f>VLOOKUP(D22,'Facteurs d''émissions'!$B$6:$E$41,4,FALSE)</f>
        <v>Bilan Carbone</v>
      </c>
    </row>
    <row r="23" spans="1:13" hidden="1" outlineLevel="2">
      <c r="A23" s="27" t="str">
        <f>IF(B23&lt;&gt;0,COUNT(A$1:A16)+1,"")</f>
        <v/>
      </c>
      <c r="B23" s="27"/>
      <c r="D23" s="10" t="s">
        <v>76</v>
      </c>
      <c r="E23" s="4">
        <f>VLOOKUP(D23,'Facteurs d''émissions'!$B$6:$E$41,2,FALSE)</f>
        <v>176.1</v>
      </c>
      <c r="F23" s="4">
        <f>VLOOKUP(D23,'Facteurs d''émissions'!$B$6:$E$41,3,FALSE)</f>
        <v>0</v>
      </c>
      <c r="G23" s="4" t="str">
        <f>VLOOKUP(D23,'Facteurs d''émissions'!$B$6:$E$41,4,FALSE)</f>
        <v>Bilan Carbone</v>
      </c>
    </row>
    <row r="24" spans="1:13" hidden="1" outlineLevel="2">
      <c r="A24" s="27" t="str">
        <f>IF(B24&lt;&gt;0,COUNT(A$1:A17)+1,"")</f>
        <v/>
      </c>
      <c r="B24" s="27"/>
      <c r="D24" s="10" t="s">
        <v>77</v>
      </c>
      <c r="E24" s="4">
        <f>VLOOKUP(D24,'Facteurs d''émissions'!$B$6:$E$41,2,FALSE)</f>
        <v>0.318</v>
      </c>
      <c r="F24" s="4">
        <f>VLOOKUP(D24,'Facteurs d''émissions'!$B$6:$E$41,3,FALSE)</f>
        <v>0</v>
      </c>
      <c r="G24" s="4" t="str">
        <f>VLOOKUP(D24,'Facteurs d''émissions'!$B$6:$E$41,4,FALSE)</f>
        <v>Eco Invent</v>
      </c>
    </row>
    <row r="25" spans="1:13" hidden="1" outlineLevel="2">
      <c r="A25" s="27" t="str">
        <f>IF(B25&lt;&gt;0,COUNT(A$1:A18)+1,"")</f>
        <v/>
      </c>
      <c r="B25" s="27"/>
      <c r="D25" s="10" t="s">
        <v>45</v>
      </c>
      <c r="E25" s="4">
        <f>VLOOKUP(D25,'Facteurs d''émissions'!$B$6:$E$41,2,FALSE)</f>
        <v>5.6245264470187101E-2</v>
      </c>
      <c r="F25" s="4">
        <f>VLOOKUP(D25,'Facteurs d''émissions'!$B$6:$E$41,3,FALSE)</f>
        <v>5.9327507731469636E-3</v>
      </c>
      <c r="G25" s="4" t="str">
        <f>VLOOKUP(D25,'Facteurs d''émissions'!$B$6:$E$41,4,FALSE)</f>
        <v>Bilan Carbone</v>
      </c>
    </row>
    <row r="26" spans="1:13" hidden="1" outlineLevel="2">
      <c r="A26" s="27" t="str">
        <f>IF(B26&lt;&gt;0,COUNT(A$1:A19)+1,"")</f>
        <v/>
      </c>
      <c r="B26" s="27"/>
      <c r="D26" s="10" t="s">
        <v>87</v>
      </c>
      <c r="E26" s="4">
        <f>VLOOKUP(D26,'Facteurs d''émissions'!$B$6:$E$41,2,FALSE)</f>
        <v>0</v>
      </c>
      <c r="F26" s="4">
        <f>VLOOKUP(D26,'Facteurs d''émissions'!$B$6:$E$41,3,FALSE)</f>
        <v>0</v>
      </c>
      <c r="G26" s="4" t="str">
        <f>VLOOKUP(D26,'Facteurs d''émissions'!$B$6:$E$41,4,FALSE)</f>
        <v>Calcul EB CH</v>
      </c>
    </row>
    <row r="27" spans="1:13" hidden="1" outlineLevel="2">
      <c r="A27" s="27" t="str">
        <f>IF(B27&lt;&gt;0,COUNT(A$1:A20)+1,"")</f>
        <v/>
      </c>
      <c r="B27" s="27"/>
      <c r="D27" s="10" t="s">
        <v>100</v>
      </c>
      <c r="E27" s="18">
        <f>VLOOKUP(D27,'Facteurs d''émissions'!$B$6:$E$41,2,FALSE)</f>
        <v>1328.6669255069901</v>
      </c>
      <c r="F27" s="18">
        <f>VLOOKUP(D27,'Facteurs d''émissions'!$B$6:$E$41,3,FALSE)</f>
        <v>189.85751637364865</v>
      </c>
      <c r="G27" s="4" t="str">
        <f>VLOOKUP(D27,'Facteurs d''émissions'!$B$6:$E$41,4,FALSE)</f>
        <v>Bilan Carbone</v>
      </c>
    </row>
    <row r="28" spans="1:13" hidden="1" outlineLevel="2">
      <c r="A28" s="27" t="str">
        <f>IF(B28&lt;&gt;0,COUNT(A$1:A27)+1,"")</f>
        <v/>
      </c>
      <c r="B28" s="27"/>
      <c r="E28" s="2"/>
      <c r="F28" s="2"/>
      <c r="G28" s="2"/>
    </row>
    <row r="29" spans="1:13" outlineLevel="1" collapsed="1">
      <c r="A29" s="27" t="str">
        <f>IF(B29&lt;&gt;0,COUNT(A$1:A28)+1,"")</f>
        <v/>
      </c>
      <c r="B29" s="27"/>
      <c r="C29" s="21" t="s">
        <v>20</v>
      </c>
      <c r="E29" s="2"/>
      <c r="F29" s="2"/>
      <c r="G29" s="2"/>
    </row>
    <row r="30" spans="1:13" ht="7.5" hidden="1" customHeight="1" outlineLevel="2">
      <c r="A30" s="27" t="str">
        <f>IF(B30&lt;&gt;0,COUNT(A$1:A29)+1,"")</f>
        <v/>
      </c>
      <c r="B30" s="27"/>
      <c r="E30" s="2"/>
      <c r="F30" s="2"/>
      <c r="G30" s="2"/>
    </row>
    <row r="31" spans="1:13" ht="14.25" hidden="1" outlineLevel="2">
      <c r="A31" s="27" t="str">
        <f>IF(B31&lt;&gt;0,COUNT(A$1:A30)+1,"")</f>
        <v/>
      </c>
      <c r="B31" s="27"/>
      <c r="E31" s="3" t="s">
        <v>22</v>
      </c>
      <c r="F31" s="3" t="s">
        <v>23</v>
      </c>
      <c r="G31" s="2"/>
      <c r="J31" s="50" t="s">
        <v>106</v>
      </c>
      <c r="K31" s="50" t="s">
        <v>107</v>
      </c>
      <c r="L31" s="50" t="s">
        <v>109</v>
      </c>
      <c r="M31" s="50" t="s">
        <v>108</v>
      </c>
    </row>
    <row r="32" spans="1:13" hidden="1" outlineLevel="2">
      <c r="A32" s="27" t="str">
        <f>IF(B32&lt;&gt;0,COUNT(A$1:A31)+1,"")</f>
        <v/>
      </c>
      <c r="B32" s="27"/>
      <c r="D32" s="9" t="s">
        <v>27</v>
      </c>
      <c r="E32" s="12">
        <f t="shared" ref="E32:F35" si="0">$E10*E21/1000</f>
        <v>20.64</v>
      </c>
      <c r="F32" s="12">
        <f t="shared" si="0"/>
        <v>1.6512</v>
      </c>
      <c r="G32" s="163" t="s">
        <v>28</v>
      </c>
      <c r="H32" s="17">
        <f>SUM(E32:F32)/SUM(E$32:F$38)</f>
        <v>1.7334327574177924E-2</v>
      </c>
      <c r="J32" s="51">
        <v>0.1</v>
      </c>
      <c r="K32" s="51">
        <v>0.05</v>
      </c>
      <c r="L32" s="55">
        <f>SUM(E32:F32)*(1-(1-K32))</f>
        <v>1.1145600000000009</v>
      </c>
      <c r="M32" s="56">
        <f>SUM(E32:F32)*(1-(1-J32)*(1-K32))</f>
        <v>3.2322240000000004</v>
      </c>
    </row>
    <row r="33" spans="1:13" hidden="1" outlineLevel="2">
      <c r="A33" s="27" t="str">
        <f>IF(B33&lt;&gt;0,COUNT(A$1:A27)+1,"")</f>
        <v/>
      </c>
      <c r="B33" s="27"/>
      <c r="D33" s="9" t="s">
        <v>70</v>
      </c>
      <c r="E33" s="12">
        <f>$E11*E22/1000</f>
        <v>501.41666666666663</v>
      </c>
      <c r="F33" s="12">
        <f t="shared" si="0"/>
        <v>91.071428571428569</v>
      </c>
      <c r="G33" s="163"/>
      <c r="H33" s="17">
        <f t="shared" ref="H33:H38" si="1">SUM(E33:F33)/SUM(E$32:F$38)</f>
        <v>0.46073709475747693</v>
      </c>
      <c r="J33" s="51">
        <v>0.1</v>
      </c>
      <c r="K33" s="51">
        <v>0.05</v>
      </c>
      <c r="L33" s="55">
        <f t="shared" ref="L33:L37" si="2">SUM(E33:F33)*(1-(1-K33))</f>
        <v>29.624404761904785</v>
      </c>
      <c r="M33" s="56">
        <f t="shared" ref="M33" si="3">SUM(E33:F33)*(1-(1-J33)*(1-K33))</f>
        <v>85.910773809523818</v>
      </c>
    </row>
    <row r="34" spans="1:13" hidden="1" outlineLevel="2">
      <c r="A34" s="27" t="str">
        <f>IF(B34&lt;&gt;0,COUNT(A$1:A28)+1,"")</f>
        <v/>
      </c>
      <c r="B34" s="27"/>
      <c r="D34" s="9" t="s">
        <v>72</v>
      </c>
      <c r="E34" s="12">
        <f>$E12*E23/1000</f>
        <v>459.62099999999998</v>
      </c>
      <c r="F34" s="12">
        <f t="shared" si="0"/>
        <v>0</v>
      </c>
      <c r="G34" s="163"/>
      <c r="H34" s="17">
        <f t="shared" si="1"/>
        <v>0.35741552603589005</v>
      </c>
      <c r="J34" s="51">
        <v>0.1</v>
      </c>
      <c r="K34" s="51">
        <v>0.05</v>
      </c>
      <c r="L34" s="55">
        <f t="shared" si="2"/>
        <v>22.981050000000021</v>
      </c>
      <c r="M34" s="56">
        <f>SUM(E34:F34)*(1-(1-J34)*(1-K34))</f>
        <v>66.64504500000001</v>
      </c>
    </row>
    <row r="35" spans="1:13" hidden="1" outlineLevel="2">
      <c r="A35" s="27" t="str">
        <f>IF(B35&lt;&gt;0,COUNT(A$1:A29)+1,"")</f>
        <v/>
      </c>
      <c r="B35" s="27"/>
      <c r="D35" s="9" t="s">
        <v>69</v>
      </c>
      <c r="E35" s="12">
        <f t="shared" si="0"/>
        <v>5.5331999999999999</v>
      </c>
      <c r="F35" s="12">
        <f t="shared" si="0"/>
        <v>0</v>
      </c>
      <c r="G35" s="163"/>
      <c r="H35" s="17">
        <f t="shared" si="1"/>
        <v>4.3027877069624467E-3</v>
      </c>
      <c r="J35" s="51">
        <v>0.1</v>
      </c>
      <c r="K35" s="51">
        <v>0.05</v>
      </c>
      <c r="L35" s="55">
        <f t="shared" si="2"/>
        <v>0.27666000000000024</v>
      </c>
      <c r="M35" s="56">
        <f t="shared" ref="M35:M37" si="4">SUM(E35:F35)*(1-(1-J35)*(1-K35))</f>
        <v>0.80231400000000008</v>
      </c>
    </row>
    <row r="36" spans="1:13" hidden="1" outlineLevel="2">
      <c r="A36" s="27" t="str">
        <f>IF(B36&lt;&gt;0,COUNT(A$1:A30)+1,"")</f>
        <v/>
      </c>
      <c r="B36" s="27"/>
      <c r="D36" s="13" t="s">
        <v>68</v>
      </c>
      <c r="E36" s="12">
        <f>$E14*E26/1000</f>
        <v>0</v>
      </c>
      <c r="F36" s="12">
        <f>$E14*F26/1000</f>
        <v>0</v>
      </c>
      <c r="G36" s="163"/>
      <c r="H36" s="17">
        <f t="shared" si="1"/>
        <v>0</v>
      </c>
      <c r="J36" s="51">
        <v>0.1</v>
      </c>
      <c r="K36" s="51">
        <v>0.05</v>
      </c>
      <c r="L36" s="55">
        <f t="shared" si="2"/>
        <v>0</v>
      </c>
      <c r="M36" s="56">
        <f t="shared" si="4"/>
        <v>0</v>
      </c>
    </row>
    <row r="37" spans="1:13" hidden="1" outlineLevel="2">
      <c r="A37" s="27" t="str">
        <f>IF(B37&lt;&gt;0,COUNT(A$1:A31)+1,"")</f>
        <v/>
      </c>
      <c r="B37" s="27"/>
      <c r="D37" s="13" t="s">
        <v>74</v>
      </c>
      <c r="E37" s="12">
        <f>$E15*E25/1000</f>
        <v>145.15665363936947</v>
      </c>
      <c r="F37" s="12">
        <f>$E15*F25/1000</f>
        <v>15.31112454032222</v>
      </c>
      <c r="G37" s="163"/>
      <c r="H37" s="17">
        <f t="shared" si="1"/>
        <v>0.12478471468863482</v>
      </c>
      <c r="J37" s="51">
        <v>0.1</v>
      </c>
      <c r="K37" s="51">
        <v>0.05</v>
      </c>
      <c r="L37" s="55">
        <f t="shared" si="2"/>
        <v>8.0233889089845913</v>
      </c>
      <c r="M37" s="56">
        <f t="shared" si="4"/>
        <v>23.267827836055297</v>
      </c>
    </row>
    <row r="38" spans="1:13" hidden="1" outlineLevel="2">
      <c r="A38" s="27" t="str">
        <f>IF(B38&lt;&gt;0,COUNT(A$1:A32)+1,"")</f>
        <v/>
      </c>
      <c r="B38" s="27"/>
      <c r="D38" s="34" t="s">
        <v>98</v>
      </c>
      <c r="E38" s="12">
        <f>$E16*E27/1000</f>
        <v>39.860007765209701</v>
      </c>
      <c r="F38" s="12">
        <f>$E16*F27/1000</f>
        <v>5.6957254912094593</v>
      </c>
      <c r="G38" s="166"/>
      <c r="H38" s="17">
        <f t="shared" si="1"/>
        <v>3.5425549236857638E-2</v>
      </c>
    </row>
    <row r="39" spans="1:13" hidden="1" outlineLevel="2">
      <c r="A39" s="27" t="str">
        <f>IF(B39&lt;&gt;0,COUNT(A$1:A38)+1,"")</f>
        <v/>
      </c>
      <c r="B39" s="27"/>
      <c r="H39" s="17"/>
      <c r="K39" s="54" t="s">
        <v>110</v>
      </c>
      <c r="L39" s="53">
        <f>SUM(L32:L37)/SUM($E$32:$F$38)</f>
        <v>4.8228722538157152E-2</v>
      </c>
      <c r="M39" s="53">
        <f>SUM(M32:M37)/SUM($E$32:$F$38)</f>
        <v>0.13986329536065564</v>
      </c>
    </row>
    <row r="40" spans="1:13" outlineLevel="1" collapsed="1">
      <c r="A40" s="27" t="str">
        <f>IF(B40&lt;&gt;0,COUNT(A$1:A39)+1,"")</f>
        <v/>
      </c>
      <c r="B40" s="27"/>
      <c r="C40" s="21" t="s">
        <v>21</v>
      </c>
    </row>
    <row r="41" spans="1:13" ht="7.5" hidden="1" customHeight="1" outlineLevel="2">
      <c r="A41" s="27" t="str">
        <f>IF(B41&lt;&gt;0,COUNT(A$1:A40)+1,"")</f>
        <v/>
      </c>
      <c r="B41" s="27"/>
    </row>
    <row r="42" spans="1:13" hidden="1" outlineLevel="2">
      <c r="A42" s="27" t="str">
        <f>IF(B42&lt;&gt;0,COUNT(A$1:A41)+1,"")</f>
        <v/>
      </c>
      <c r="B42" s="27"/>
      <c r="E42" s="3" t="s">
        <v>22</v>
      </c>
      <c r="F42" s="3" t="s">
        <v>23</v>
      </c>
    </row>
    <row r="43" spans="1:13" hidden="1" outlineLevel="2">
      <c r="A43" s="27" t="str">
        <f>IF(B43&lt;&gt;0,COUNT(A$1:A42)+1,"")</f>
        <v/>
      </c>
      <c r="B43" s="27"/>
      <c r="D43" s="164" t="s">
        <v>78</v>
      </c>
      <c r="E43" s="4">
        <f>SUM(E32:E38)/E9</f>
        <v>0.32561875779756827</v>
      </c>
      <c r="F43" s="4">
        <f>SUM(F32:F38)/E9</f>
        <v>3.1591521834155624E-2</v>
      </c>
      <c r="G43" s="163" t="s">
        <v>28</v>
      </c>
    </row>
    <row r="44" spans="1:13" hidden="1" outlineLevel="2">
      <c r="A44" s="27" t="str">
        <f>IF(B44&lt;&gt;0,COUNT(A$1:A43)+1,"")</f>
        <v/>
      </c>
      <c r="B44" s="27"/>
      <c r="D44" s="164"/>
      <c r="E44" s="167">
        <f>SUM(E43:F43)</f>
        <v>0.35721027963172391</v>
      </c>
      <c r="F44" s="167"/>
      <c r="G44" s="163"/>
    </row>
    <row r="45" spans="1:13" hidden="1" outlineLevel="2">
      <c r="A45" s="27" t="str">
        <f>IF(B45&lt;&gt;0,COUNT(A$1:A44)+1,"")</f>
        <v/>
      </c>
      <c r="B45" s="27"/>
    </row>
    <row r="46" spans="1:13" outlineLevel="1">
      <c r="A46" s="27" t="str">
        <f>IF(B46&lt;&gt;0,COUNT(A$1:A45)+1,"")</f>
        <v/>
      </c>
      <c r="B46" s="27"/>
    </row>
    <row r="47" spans="1:13">
      <c r="A47" s="27">
        <f>IF(B47&lt;&gt;0,COUNT(A$1:A46)+1,"")</f>
        <v>2</v>
      </c>
      <c r="B47" s="27" t="s">
        <v>79</v>
      </c>
    </row>
    <row r="48" spans="1:13" ht="7.5" customHeight="1" outlineLevel="1">
      <c r="A48" s="27" t="str">
        <f>IF(B48&lt;&gt;0,COUNT(A$1:A47)+1,"")</f>
        <v/>
      </c>
      <c r="B48" s="27"/>
    </row>
    <row r="49" spans="1:9" outlineLevel="1" collapsed="1">
      <c r="A49" s="27" t="str">
        <f>IF(B49&lt;&gt;0,COUNT(A$1:A48)+1,"")</f>
        <v/>
      </c>
      <c r="B49" s="27"/>
      <c r="C49" s="22" t="s">
        <v>29</v>
      </c>
      <c r="D49" s="1"/>
      <c r="E49" s="1"/>
    </row>
    <row r="50" spans="1:9" ht="7.5" hidden="1" customHeight="1" outlineLevel="2">
      <c r="A50" s="27" t="str">
        <f>IF(B50&lt;&gt;0,COUNT(A$1:A49)+1,"")</f>
        <v/>
      </c>
      <c r="B50" s="27"/>
      <c r="D50" s="1"/>
      <c r="E50" s="1"/>
      <c r="F50" s="1"/>
    </row>
    <row r="51" spans="1:9" hidden="1" outlineLevel="2">
      <c r="A51" s="27" t="str">
        <f>IF(B51&lt;&gt;0,COUNT(A$1:A50)+1,"")</f>
        <v/>
      </c>
      <c r="B51" s="27"/>
      <c r="D51" s="1"/>
      <c r="E51" s="7" t="s">
        <v>24</v>
      </c>
      <c r="F51" s="7" t="s">
        <v>25</v>
      </c>
      <c r="G51" s="3" t="s">
        <v>5</v>
      </c>
    </row>
    <row r="52" spans="1:9" hidden="1" outlineLevel="2">
      <c r="A52" s="27" t="str">
        <f>IF(B52&lt;&gt;0,COUNT(A$1:A51)+1,"")</f>
        <v/>
      </c>
      <c r="B52" s="27"/>
      <c r="D52" s="20" t="s">
        <v>80</v>
      </c>
      <c r="E52" s="7">
        <f>[1]Achats!$E$120</f>
        <v>3815</v>
      </c>
      <c r="F52" s="7" t="s">
        <v>2</v>
      </c>
      <c r="G52" s="3" t="s">
        <v>66</v>
      </c>
      <c r="H52" s="30">
        <f>E52*E53/(E$52*E$53+E$54*E$55+E$56*E$57)</f>
        <v>0.98046774608069909</v>
      </c>
    </row>
    <row r="53" spans="1:9" hidden="1" outlineLevel="2">
      <c r="A53" s="27" t="str">
        <f>IF(B53&lt;&gt;0,COUNT(A$1:A47)+1,"")</f>
        <v/>
      </c>
      <c r="B53" s="27"/>
      <c r="D53" s="20" t="s">
        <v>81</v>
      </c>
      <c r="E53" s="8">
        <f>[1]Achats!$G$120</f>
        <v>25000</v>
      </c>
      <c r="F53" s="7" t="s">
        <v>82</v>
      </c>
      <c r="G53" s="3" t="s">
        <v>66</v>
      </c>
      <c r="H53" s="58"/>
    </row>
    <row r="54" spans="1:9" hidden="1" outlineLevel="2">
      <c r="A54" s="27"/>
      <c r="B54" s="27"/>
      <c r="D54" s="20" t="s">
        <v>83</v>
      </c>
      <c r="E54" s="8">
        <f>[1]Achats!$E$121</f>
        <v>70</v>
      </c>
      <c r="F54" s="7" t="s">
        <v>2</v>
      </c>
      <c r="G54" s="3" t="s">
        <v>66</v>
      </c>
      <c r="H54" s="30">
        <f>E54*E55/(E$52*E$53+E$54*E$55+E$56*E$57)</f>
        <v>5.3970701619121047E-3</v>
      </c>
    </row>
    <row r="55" spans="1:9" hidden="1" outlineLevel="2">
      <c r="A55" s="27"/>
      <c r="B55" s="27"/>
      <c r="D55" s="20" t="s">
        <v>81</v>
      </c>
      <c r="E55" s="8">
        <f>[1]Achats!$G$121</f>
        <v>7500</v>
      </c>
      <c r="F55" s="7" t="s">
        <v>82</v>
      </c>
      <c r="G55" s="3" t="s">
        <v>66</v>
      </c>
      <c r="H55" s="58"/>
    </row>
    <row r="56" spans="1:9" hidden="1" outlineLevel="2">
      <c r="A56" s="27"/>
      <c r="B56" s="27"/>
      <c r="D56" s="20" t="s">
        <v>90</v>
      </c>
      <c r="E56" s="8">
        <f>[1]Achats!$E$122</f>
        <v>110</v>
      </c>
      <c r="F56" s="7" t="s">
        <v>2</v>
      </c>
      <c r="G56" s="3" t="s">
        <v>66</v>
      </c>
      <c r="H56" s="30">
        <f>E56*E57/(E$52*E$53+E$54*E$55+E$56*E$57)</f>
        <v>1.4135183757388847E-2</v>
      </c>
    </row>
    <row r="57" spans="1:9" hidden="1" outlineLevel="2">
      <c r="A57" s="27"/>
      <c r="B57" s="27"/>
      <c r="D57" s="20" t="s">
        <v>81</v>
      </c>
      <c r="E57" s="8">
        <f>[1]Achats!$G$122</f>
        <v>12500</v>
      </c>
      <c r="F57" s="7" t="s">
        <v>82</v>
      </c>
      <c r="G57" s="3" t="s">
        <v>66</v>
      </c>
      <c r="I57" s="32" t="s">
        <v>97</v>
      </c>
    </row>
    <row r="58" spans="1:9" hidden="1" outlineLevel="2">
      <c r="A58" s="27"/>
      <c r="B58" s="27"/>
      <c r="D58" s="9"/>
      <c r="E58" s="8"/>
      <c r="F58" s="7"/>
      <c r="G58" s="3"/>
      <c r="I58" s="78">
        <f>E59/E52</f>
        <v>3.669724770642202</v>
      </c>
    </row>
    <row r="59" spans="1:9" hidden="1" outlineLevel="2">
      <c r="A59" s="27"/>
      <c r="B59" s="27"/>
      <c r="D59" s="13" t="s">
        <v>27</v>
      </c>
      <c r="E59" s="8">
        <f>[1]Achats!$E$110</f>
        <v>14000</v>
      </c>
      <c r="F59" s="11" t="s">
        <v>1</v>
      </c>
      <c r="G59" s="3" t="s">
        <v>66</v>
      </c>
    </row>
    <row r="60" spans="1:9" hidden="1" outlineLevel="2">
      <c r="A60" s="27" t="str">
        <f>IF(B60&lt;&gt;0,COUNT(A$1:A50)+1,"")</f>
        <v/>
      </c>
      <c r="B60" s="27"/>
      <c r="D60" s="9" t="s">
        <v>69</v>
      </c>
      <c r="E60" s="8">
        <f>[1]Achats!$E$112</f>
        <v>1000</v>
      </c>
      <c r="F60" s="7" t="s">
        <v>73</v>
      </c>
      <c r="G60" s="3" t="s">
        <v>66</v>
      </c>
    </row>
    <row r="61" spans="1:9" hidden="1" outlineLevel="2">
      <c r="A61" s="27"/>
      <c r="B61" s="27"/>
      <c r="D61" s="13" t="s">
        <v>84</v>
      </c>
      <c r="E61" s="8">
        <f>[1]Achats!$E$93</f>
        <v>100</v>
      </c>
      <c r="F61" s="7" t="s">
        <v>2</v>
      </c>
      <c r="G61" s="3" t="s">
        <v>66</v>
      </c>
    </row>
    <row r="62" spans="1:9" hidden="1" outlineLevel="2">
      <c r="A62" s="27"/>
      <c r="B62" s="27"/>
      <c r="D62" s="76" t="s">
        <v>42</v>
      </c>
      <c r="E62" s="8">
        <f>[1]Achats!$E$97</f>
        <v>40</v>
      </c>
      <c r="F62" s="75" t="s">
        <v>2</v>
      </c>
      <c r="G62" s="3" t="s">
        <v>66</v>
      </c>
    </row>
    <row r="63" spans="1:9" hidden="1" outlineLevel="2">
      <c r="A63" s="27"/>
      <c r="B63" s="27"/>
      <c r="D63" s="13" t="s">
        <v>85</v>
      </c>
      <c r="E63" s="8">
        <f>[1]Achats!$E$98</f>
        <v>50</v>
      </c>
      <c r="F63" s="7" t="s">
        <v>2</v>
      </c>
      <c r="G63" s="3" t="s">
        <v>66</v>
      </c>
    </row>
    <row r="64" spans="1:9" hidden="1" outlineLevel="2">
      <c r="A64" s="27"/>
      <c r="B64" s="27"/>
      <c r="D64" s="13" t="s">
        <v>86</v>
      </c>
      <c r="E64" s="8">
        <f>[1]Achats!$E$100</f>
        <v>15</v>
      </c>
      <c r="F64" s="7" t="s">
        <v>2</v>
      </c>
      <c r="G64" s="3" t="s">
        <v>66</v>
      </c>
    </row>
    <row r="65" spans="1:16" hidden="1" outlineLevel="2">
      <c r="A65" s="27"/>
      <c r="B65" s="27"/>
      <c r="D65" s="13" t="s">
        <v>92</v>
      </c>
      <c r="E65" s="8">
        <f>[1]Achats!$E$75</f>
        <v>3600</v>
      </c>
      <c r="F65" s="11" t="s">
        <v>2</v>
      </c>
      <c r="G65" s="3" t="s">
        <v>66</v>
      </c>
    </row>
    <row r="66" spans="1:16" hidden="1" outlineLevel="2">
      <c r="A66" s="27"/>
      <c r="B66" s="27"/>
      <c r="D66" s="9" t="s">
        <v>126</v>
      </c>
      <c r="E66" s="8">
        <f>[1]Achats!$F$36</f>
        <v>890</v>
      </c>
      <c r="F66" s="7" t="s">
        <v>2</v>
      </c>
      <c r="G66" s="3" t="s">
        <v>66</v>
      </c>
    </row>
    <row r="67" spans="1:16" hidden="1" outlineLevel="2">
      <c r="A67" s="27" t="str">
        <f>IF(B67&lt;&gt;0,COUNT(A$1:A51)+1,"")</f>
        <v/>
      </c>
      <c r="B67" s="27"/>
      <c r="D67" s="13" t="s">
        <v>31</v>
      </c>
      <c r="E67" s="25">
        <f>[1]Achats!$G$36+[1]Achats!$G$106</f>
        <v>9437494.1500000004</v>
      </c>
      <c r="F67" s="11" t="s">
        <v>30</v>
      </c>
      <c r="G67" s="3" t="s">
        <v>66</v>
      </c>
    </row>
    <row r="68" spans="1:16" hidden="1" outlineLevel="2">
      <c r="A68" s="27" t="str">
        <f>IF(B68&lt;&gt;0,COUNT(A$1:A60)+1,"")</f>
        <v/>
      </c>
      <c r="B68" s="27"/>
      <c r="D68" s="33" t="s">
        <v>101</v>
      </c>
      <c r="E68" s="8">
        <f>[1]Achats!$E$113</f>
        <v>30</v>
      </c>
      <c r="F68" s="34" t="s">
        <v>103</v>
      </c>
      <c r="G68" s="3" t="s">
        <v>66</v>
      </c>
    </row>
    <row r="69" spans="1:16" hidden="1" outlineLevel="2">
      <c r="A69" s="27" t="str">
        <f>IF(B69&lt;&gt;0,COUNT(A$1:A68)+1,"")</f>
        <v/>
      </c>
      <c r="B69" s="27"/>
      <c r="C69" s="22"/>
      <c r="D69" s="1"/>
      <c r="E69" s="1"/>
    </row>
    <row r="70" spans="1:16" ht="15.75" outlineLevel="1" collapsed="1">
      <c r="A70" s="27" t="str">
        <f>IF(B70&lt;&gt;0,COUNT(A$1:A69)+1,"")</f>
        <v/>
      </c>
      <c r="B70" s="27"/>
      <c r="C70" s="21" t="s">
        <v>64</v>
      </c>
    </row>
    <row r="71" spans="1:16" ht="7.5" hidden="1" customHeight="1" outlineLevel="2">
      <c r="A71" s="27" t="str">
        <f>IF(B71&lt;&gt;0,COUNT(A$1:A70)+1,"")</f>
        <v/>
      </c>
      <c r="B71" s="27"/>
    </row>
    <row r="72" spans="1:16" hidden="1" outlineLevel="2">
      <c r="A72" s="27" t="str">
        <f>IF(B72&lt;&gt;0,COUNT(A$1:A71)+1,"")</f>
        <v/>
      </c>
      <c r="B72" s="27"/>
      <c r="E72" s="3" t="s">
        <v>22</v>
      </c>
      <c r="F72" s="3" t="s">
        <v>23</v>
      </c>
      <c r="G72" s="3" t="s">
        <v>5</v>
      </c>
    </row>
    <row r="73" spans="1:16" hidden="1" outlineLevel="2">
      <c r="A73" s="27" t="str">
        <f>IF(B73&lt;&gt;0,COUNT(A$1:A72)+1,"")</f>
        <v/>
      </c>
      <c r="B73" s="27"/>
      <c r="D73" s="10" t="s">
        <v>8</v>
      </c>
      <c r="E73" s="4">
        <f>VLOOKUP(D73,'Facteurs d''émissions'!$B$6:$E$41,2,FALSE)</f>
        <v>0.04</v>
      </c>
      <c r="F73" s="4">
        <f>VLOOKUP(D73,'Facteurs d''émissions'!$B$6:$E$41,3,FALSE)</f>
        <v>3.2000000000000002E-3</v>
      </c>
      <c r="G73" s="4" t="str">
        <f>VLOOKUP(D73,'Facteurs d''émissions'!$B$6:$E$41,4,FALSE)</f>
        <v>Note Ademe-RTE</v>
      </c>
    </row>
    <row r="74" spans="1:16" hidden="1" outlineLevel="2">
      <c r="A74" s="27" t="str">
        <f>IF(B74&lt;&gt;0,COUNT(A$1:A73)+1,"")</f>
        <v/>
      </c>
      <c r="B74" s="27"/>
      <c r="D74" s="10" t="s">
        <v>77</v>
      </c>
      <c r="E74" s="4">
        <f>VLOOKUP(D74,'Facteurs d''émissions'!$B$6:$E$41,2,FALSE)</f>
        <v>0.318</v>
      </c>
      <c r="F74" s="4">
        <f>VLOOKUP(D74,'Facteurs d''émissions'!$B$6:$E$41,3,FALSE)</f>
        <v>0</v>
      </c>
      <c r="G74" s="4" t="str">
        <f>VLOOKUP(D74,'Facteurs d''émissions'!$B$6:$E$41,4,FALSE)</f>
        <v>Eco Invent</v>
      </c>
    </row>
    <row r="75" spans="1:16" hidden="1" outlineLevel="2">
      <c r="A75" s="27" t="str">
        <f>IF(B75&lt;&gt;0,COUNT(A$1:A74)+1,"")</f>
        <v/>
      </c>
      <c r="B75" s="27"/>
      <c r="D75" s="10" t="s">
        <v>52</v>
      </c>
      <c r="E75" s="18">
        <f>VLOOKUP(D75,'Facteurs d''émissions'!$B$6:$E$41,2,FALSE)</f>
        <v>9826.6666666666661</v>
      </c>
      <c r="F75" s="18">
        <f>VLOOKUP(D75,'Facteurs d''émissions'!$B$6:$E$41,3,FALSE)</f>
        <v>0</v>
      </c>
      <c r="G75" s="4" t="str">
        <f>VLOOKUP(D75,'Facteurs d''émissions'!$B$6:$E$41,4,FALSE)</f>
        <v>Bilan Carbone</v>
      </c>
    </row>
    <row r="76" spans="1:16" hidden="1" outlineLevel="2">
      <c r="A76" s="27"/>
      <c r="B76" s="27"/>
      <c r="D76" s="10" t="s">
        <v>53</v>
      </c>
      <c r="E76" s="43">
        <f>VLOOKUP(D76,'Facteurs d''émissions'!$B$6:$E$41,2,FALSE)</f>
        <v>26300</v>
      </c>
      <c r="F76" s="4">
        <f>VLOOKUP(D76,'Facteurs d''émissions'!$B$6:$E$41,3,FALSE)</f>
        <v>0</v>
      </c>
      <c r="G76" s="4" t="str">
        <f>VLOOKUP(D76,'Facteurs d''émissions'!$B$6:$E$41,4,FALSE)</f>
        <v>Eco Invent</v>
      </c>
      <c r="N76" s="29"/>
      <c r="O76" s="29"/>
      <c r="P76" s="29"/>
    </row>
    <row r="77" spans="1:16" hidden="1" outlineLevel="2">
      <c r="A77" s="27" t="str">
        <f>IF(B77&lt;&gt;0,COUNT(A$1:A75)+1,"")</f>
        <v/>
      </c>
      <c r="B77" s="27"/>
      <c r="D77" s="10" t="s">
        <v>94</v>
      </c>
      <c r="E77" s="18">
        <f>VLOOKUP(D77,'Facteurs d''émissions'!$B$6:$E$41,2,FALSE)</f>
        <v>35700</v>
      </c>
      <c r="F77" s="18">
        <f>VLOOKUP(D77,'Facteurs d''émissions'!$B$6:$E$41,3,FALSE)</f>
        <v>0</v>
      </c>
      <c r="G77" s="4" t="str">
        <f>VLOOKUP(D77,'Facteurs d''émissions'!$B$6:$E$41,4,FALSE)</f>
        <v>CSIRO Minerals</v>
      </c>
    </row>
    <row r="78" spans="1:16" hidden="1" outlineLevel="2">
      <c r="A78" s="27" t="str">
        <f>IF(B78&lt;&gt;0,COUNT(A$1:A77)+1,"")</f>
        <v/>
      </c>
      <c r="B78" s="27"/>
      <c r="D78" s="10" t="s">
        <v>93</v>
      </c>
      <c r="E78" s="18">
        <f>VLOOKUP(D78,'Facteurs d''émissions'!$B$6:$E$41,2,FALSE)</f>
        <v>325.61875779756826</v>
      </c>
      <c r="F78" s="18">
        <f>VLOOKUP(D78,'Facteurs d''émissions'!$B$6:$E$41,3,FALSE)</f>
        <v>31.591521834155625</v>
      </c>
      <c r="G78" s="4" t="str">
        <f>VLOOKUP(D78,'Facteurs d''émissions'!$B$6:$E$41,4,FALSE)</f>
        <v>Calcul EB CH</v>
      </c>
    </row>
    <row r="79" spans="1:16" hidden="1" outlineLevel="2">
      <c r="A79" s="27"/>
      <c r="B79" s="27"/>
      <c r="D79" s="10" t="s">
        <v>45</v>
      </c>
      <c r="E79" s="82">
        <f>VLOOKUP(D79,'Facteurs d''émissions'!$B$6:$E$41,2,FALSE)</f>
        <v>5.6245264470187101E-2</v>
      </c>
      <c r="F79" s="82">
        <f>VLOOKUP(D79,'Facteurs d''émissions'!$B$6:$E$41,3,FALSE)</f>
        <v>5.9327507731469636E-3</v>
      </c>
      <c r="G79" s="4" t="str">
        <f>VLOOKUP(D79,'Facteurs d''émissions'!$B$6:$E$41,4,FALSE)</f>
        <v>Bilan Carbone</v>
      </c>
    </row>
    <row r="80" spans="1:16" hidden="1" outlineLevel="2">
      <c r="A80" s="27"/>
      <c r="B80" s="27"/>
      <c r="D80" s="10" t="s">
        <v>154</v>
      </c>
      <c r="E80" s="18">
        <f>VLOOKUP(D80,'Facteurs d''émissions'!$B$6:$E$41,2,FALSE)</f>
        <v>31401.690995991536</v>
      </c>
      <c r="F80" s="18">
        <f>VLOOKUP(D80,'Facteurs d''émissions'!$B$6:$E$41,3,FALSE)</f>
        <v>2877.8499439471352</v>
      </c>
      <c r="G80" s="4" t="str">
        <f>VLOOKUP(D80,'Facteurs d''émissions'!$B$6:$E$41,4,FALSE)</f>
        <v>Calcul UKTMP</v>
      </c>
    </row>
    <row r="81" spans="1:16" hidden="1" outlineLevel="2">
      <c r="A81" s="27" t="str">
        <f>IF(B81&lt;&gt;0,COUNT(A$1:A78)+1,"")</f>
        <v/>
      </c>
      <c r="B81" s="27"/>
      <c r="D81" s="10" t="s">
        <v>100</v>
      </c>
      <c r="E81" s="18">
        <f>VLOOKUP(D81,'Facteurs d''émissions'!$B$6:$E$41,2,FALSE)</f>
        <v>1328.6669255069901</v>
      </c>
      <c r="F81" s="18">
        <f>VLOOKUP(D81,'Facteurs d''émissions'!$B$6:$E$41,3,FALSE)</f>
        <v>189.85751637364865</v>
      </c>
      <c r="G81" s="4" t="str">
        <f>VLOOKUP(D81,'Facteurs d''émissions'!$B$6:$E$41,4,FALSE)</f>
        <v>Bilan Carbone</v>
      </c>
    </row>
    <row r="82" spans="1:16" hidden="1" outlineLevel="2">
      <c r="A82" s="27" t="str">
        <f>IF(B82&lt;&gt;0,COUNT(A$1:A81)+1,"")</f>
        <v/>
      </c>
      <c r="B82" s="27"/>
      <c r="C82" s="22"/>
      <c r="D82" s="1"/>
      <c r="E82" s="1"/>
    </row>
    <row r="83" spans="1:16" outlineLevel="1" collapsed="1">
      <c r="A83" s="27" t="str">
        <f>IF(B83&lt;&gt;0,COUNT(A$1:A82)+1,"")</f>
        <v/>
      </c>
      <c r="B83" s="27"/>
      <c r="C83" s="21" t="s">
        <v>20</v>
      </c>
      <c r="E83" s="2"/>
      <c r="F83" s="2"/>
      <c r="G83" s="2"/>
    </row>
    <row r="84" spans="1:16" ht="7.5" hidden="1" customHeight="1" outlineLevel="2">
      <c r="A84" s="27" t="str">
        <f>IF(B84&lt;&gt;0,COUNT(A$1:A83)+1,"")</f>
        <v/>
      </c>
      <c r="B84" s="27"/>
      <c r="E84" s="2"/>
      <c r="F84" s="2"/>
      <c r="G84" s="2"/>
    </row>
    <row r="85" spans="1:16" ht="14.25" hidden="1" outlineLevel="2">
      <c r="A85" s="27" t="str">
        <f>IF(B85&lt;&gt;0,COUNT(A$1:A84)+1,"")</f>
        <v/>
      </c>
      <c r="B85" s="27"/>
      <c r="E85" s="3" t="s">
        <v>22</v>
      </c>
      <c r="F85" s="3" t="s">
        <v>23</v>
      </c>
      <c r="G85" s="2"/>
      <c r="J85" s="50" t="s">
        <v>106</v>
      </c>
      <c r="K85" s="50" t="s">
        <v>107</v>
      </c>
      <c r="L85" s="50" t="s">
        <v>109</v>
      </c>
      <c r="M85" s="50" t="s">
        <v>108</v>
      </c>
    </row>
    <row r="86" spans="1:16" ht="12.75" hidden="1" customHeight="1" outlineLevel="2">
      <c r="A86" s="27" t="str">
        <f>IF(B86&lt;&gt;0,COUNT(A$1:A85)+1,"")</f>
        <v/>
      </c>
      <c r="B86" s="27"/>
      <c r="D86" s="11" t="s">
        <v>27</v>
      </c>
      <c r="E86" s="12">
        <f>$E59*E73</f>
        <v>560</v>
      </c>
      <c r="F86" s="12">
        <f>$E59*F73</f>
        <v>44.800000000000004</v>
      </c>
      <c r="G86" s="168" t="s">
        <v>28</v>
      </c>
      <c r="H86" s="17">
        <f>SUM(E86:F86)/SUM(E$86:F$95)</f>
        <v>1.6176575669233063E-2</v>
      </c>
      <c r="J86" s="51">
        <v>0.2</v>
      </c>
      <c r="K86" s="51">
        <v>0.05</v>
      </c>
      <c r="L86" s="55">
        <f>SUM(E86:F86)*(1-(1-K86))</f>
        <v>30.240000000000023</v>
      </c>
      <c r="M86" s="56">
        <f>SUM(E86:F86)*(1-(1-J86)*(1-K86))</f>
        <v>145.15199999999999</v>
      </c>
    </row>
    <row r="87" spans="1:16" hidden="1" outlineLevel="2">
      <c r="A87" s="27"/>
      <c r="B87" s="27"/>
      <c r="D87" s="11" t="s">
        <v>69</v>
      </c>
      <c r="E87" s="26">
        <f>$E60*E74/1000</f>
        <v>0.318</v>
      </c>
      <c r="F87" s="12">
        <f>$E60*F74</f>
        <v>0</v>
      </c>
      <c r="G87" s="169"/>
      <c r="H87" s="17">
        <f t="shared" ref="H87:H95" si="5">SUM(E87:F87)/SUM(E$86:F$95)</f>
        <v>8.5055407784657991E-6</v>
      </c>
      <c r="J87" s="51">
        <v>0.1</v>
      </c>
      <c r="K87" s="51">
        <v>0.05</v>
      </c>
      <c r="L87" s="55">
        <f t="shared" ref="L87:L92" si="6">SUM(E87:F87)*(1-(1-K87))</f>
        <v>1.5900000000000015E-2</v>
      </c>
      <c r="M87" s="56">
        <f t="shared" ref="M87" si="7">SUM(E87:F87)*(1-(1-J87)*(1-K87))</f>
        <v>4.6110000000000005E-2</v>
      </c>
    </row>
    <row r="88" spans="1:16" hidden="1" outlineLevel="2">
      <c r="A88" s="27"/>
      <c r="B88" s="27"/>
      <c r="D88" s="75" t="s">
        <v>138</v>
      </c>
      <c r="E88" s="12">
        <f>$E61*E75/1000</f>
        <v>982.66666666666663</v>
      </c>
      <c r="F88" s="12">
        <f>$E61*F75/1000</f>
        <v>0</v>
      </c>
      <c r="G88" s="169"/>
      <c r="H88" s="17">
        <f t="shared" si="5"/>
        <v>2.6283369198026388E-2</v>
      </c>
      <c r="J88" s="51">
        <v>0.1</v>
      </c>
      <c r="K88" s="51">
        <v>0.05</v>
      </c>
      <c r="L88" s="55">
        <f t="shared" si="6"/>
        <v>49.133333333333375</v>
      </c>
      <c r="M88" s="56">
        <f>SUM(E88:F88)*(1-(1-J88)*(1-K88))</f>
        <v>142.48666666666668</v>
      </c>
    </row>
    <row r="89" spans="1:16" hidden="1" outlineLevel="2">
      <c r="A89" s="27"/>
      <c r="B89" s="27"/>
      <c r="D89" s="13" t="s">
        <v>42</v>
      </c>
      <c r="E89" s="12">
        <f>$E62*E76/1000</f>
        <v>1052</v>
      </c>
      <c r="F89" s="12">
        <f>$E62*F76/1000</f>
        <v>0</v>
      </c>
      <c r="G89" s="169"/>
      <c r="H89" s="17">
        <f t="shared" si="5"/>
        <v>2.8137826726245346E-2</v>
      </c>
      <c r="J89" s="51">
        <v>0.05</v>
      </c>
      <c r="K89" s="51">
        <v>0.05</v>
      </c>
      <c r="L89" s="52">
        <f t="shared" ref="L89" si="8">SUM(E89:F89)*(1-(1-K89))</f>
        <v>52.600000000000044</v>
      </c>
      <c r="M89" s="52">
        <f t="shared" ref="M89" si="9">SUM(E89:F89)*(1-(1-J89)*(1-K89))</f>
        <v>102.57000000000004</v>
      </c>
      <c r="N89" s="29"/>
      <c r="O89" s="29"/>
      <c r="P89" s="29"/>
    </row>
    <row r="90" spans="1:16" hidden="1" outlineLevel="2">
      <c r="A90" s="27"/>
      <c r="B90" s="27"/>
      <c r="D90" s="76" t="s">
        <v>134</v>
      </c>
      <c r="E90" s="12">
        <f>$E63*E77/1000</f>
        <v>1785</v>
      </c>
      <c r="F90" s="12">
        <f>$E63*F77/1000</f>
        <v>0</v>
      </c>
      <c r="G90" s="169"/>
      <c r="H90" s="17">
        <f t="shared" si="5"/>
        <v>4.7743365690444815E-2</v>
      </c>
      <c r="J90" s="51">
        <v>0.1</v>
      </c>
      <c r="K90" s="51">
        <v>0.05</v>
      </c>
      <c r="L90" s="55">
        <f t="shared" si="6"/>
        <v>89.250000000000085</v>
      </c>
      <c r="M90" s="56">
        <f t="shared" ref="M90:M92" si="10">SUM(E90:F90)*(1-(1-J90)*(1-K90))</f>
        <v>258.82500000000005</v>
      </c>
    </row>
    <row r="91" spans="1:16" hidden="1" outlineLevel="2">
      <c r="A91" s="27"/>
      <c r="B91" s="27"/>
      <c r="D91" s="76" t="s">
        <v>135</v>
      </c>
      <c r="E91" s="12">
        <f>$E64*E77/1000</f>
        <v>535.5</v>
      </c>
      <c r="F91" s="12">
        <f>$E64*F77/1000</f>
        <v>0</v>
      </c>
      <c r="G91" s="169"/>
      <c r="H91" s="17">
        <f t="shared" si="5"/>
        <v>1.4323009707133443E-2</v>
      </c>
      <c r="J91" s="51">
        <v>0.1</v>
      </c>
      <c r="K91" s="51">
        <v>0.05</v>
      </c>
      <c r="L91" s="55">
        <f t="shared" si="6"/>
        <v>26.775000000000023</v>
      </c>
      <c r="M91" s="56">
        <f t="shared" si="10"/>
        <v>77.647500000000008</v>
      </c>
    </row>
    <row r="92" spans="1:16" hidden="1" outlineLevel="2">
      <c r="A92" s="27"/>
      <c r="B92" s="27"/>
      <c r="D92" s="75" t="s">
        <v>136</v>
      </c>
      <c r="E92" s="12">
        <f>$E65*E78/1000</f>
        <v>1172.2275280712456</v>
      </c>
      <c r="F92" s="12">
        <f>$E65*F78/1000</f>
        <v>113.72947860296026</v>
      </c>
      <c r="G92" s="169"/>
      <c r="H92" s="17">
        <f t="shared" si="5"/>
        <v>3.4395470942205256E-2</v>
      </c>
      <c r="J92" s="57">
        <f>M39</f>
        <v>0.13986329536065564</v>
      </c>
      <c r="K92" s="51">
        <v>0.05</v>
      </c>
      <c r="L92" s="55">
        <f t="shared" si="6"/>
        <v>64.297850333710343</v>
      </c>
      <c r="M92" s="56">
        <f t="shared" si="10"/>
        <v>235.16312574701047</v>
      </c>
    </row>
    <row r="93" spans="1:16" hidden="1" outlineLevel="2">
      <c r="A93" s="27"/>
      <c r="B93" s="27"/>
      <c r="D93" s="76" t="s">
        <v>137</v>
      </c>
      <c r="E93" s="12">
        <f>$E66*E80/1000</f>
        <v>27947.504986432468</v>
      </c>
      <c r="F93" s="12">
        <f>$E66*F80/1000</f>
        <v>2561.2864501129507</v>
      </c>
      <c r="G93" s="169"/>
      <c r="H93" s="17">
        <f t="shared" si="5"/>
        <v>0.81601814360140001</v>
      </c>
      <c r="J93" s="57"/>
      <c r="K93" s="51"/>
      <c r="L93" s="55"/>
      <c r="M93" s="56"/>
    </row>
    <row r="94" spans="1:16" hidden="1" outlineLevel="2">
      <c r="A94" s="27"/>
      <c r="B94" s="27"/>
      <c r="D94" s="76" t="s">
        <v>31</v>
      </c>
      <c r="E94" s="12">
        <f>E67*E79/1000</f>
        <v>530.81435440259372</v>
      </c>
      <c r="F94" s="12">
        <f>E67*F79/1000</f>
        <v>55.990300714982446</v>
      </c>
      <c r="G94" s="169"/>
      <c r="H94" s="17">
        <f t="shared" si="5"/>
        <v>1.5695254475144981E-2</v>
      </c>
    </row>
    <row r="95" spans="1:16" hidden="1" outlineLevel="2">
      <c r="A95" s="27"/>
      <c r="B95" s="27"/>
      <c r="D95" s="76" t="s">
        <v>98</v>
      </c>
      <c r="E95" s="12">
        <f>E68*E81/1000</f>
        <v>39.860007765209701</v>
      </c>
      <c r="F95" s="12">
        <f>E68*F81/1000</f>
        <v>5.6957254912094593</v>
      </c>
      <c r="G95" s="170"/>
      <c r="H95" s="17">
        <f t="shared" si="5"/>
        <v>1.2184784493879991E-3</v>
      </c>
      <c r="K95" s="54" t="s">
        <v>110</v>
      </c>
      <c r="L95" s="53">
        <f>SUM(L86:L92)/SUM($E$86:$F$94)</f>
        <v>8.3635970364516286E-3</v>
      </c>
      <c r="M95" s="53">
        <f>SUM(M86:M92)/SUM($E$86:$F$94)</f>
        <v>2.5759053650946561E-2</v>
      </c>
    </row>
    <row r="96" spans="1:16" hidden="1" outlineLevel="2">
      <c r="A96" s="27" t="str">
        <f>IF(B96&lt;&gt;0,COUNT(A$1:A92)+1,"")</f>
        <v/>
      </c>
      <c r="B96" s="27"/>
      <c r="H96" s="17"/>
    </row>
    <row r="97" spans="1:17" outlineLevel="1" collapsed="1">
      <c r="A97" s="27" t="str">
        <f>IF(B97&lt;&gt;0,COUNT(A$1:A96)+1,"")</f>
        <v/>
      </c>
      <c r="B97" s="27"/>
      <c r="C97" s="21" t="s">
        <v>21</v>
      </c>
      <c r="H97" s="17"/>
    </row>
    <row r="98" spans="1:17" ht="7.5" hidden="1" customHeight="1" outlineLevel="2">
      <c r="A98" s="27" t="str">
        <f>IF(B98&lt;&gt;0,COUNT(A$1:A97)+1,"")</f>
        <v/>
      </c>
      <c r="B98" s="27"/>
      <c r="H98" s="17"/>
    </row>
    <row r="99" spans="1:17" hidden="1" outlineLevel="2">
      <c r="A99" s="27" t="str">
        <f>IF(B99&lt;&gt;0,COUNT(A$1:A98)+1,"")</f>
        <v/>
      </c>
      <c r="B99" s="27"/>
      <c r="D99" t="s">
        <v>128</v>
      </c>
      <c r="E99" s="3" t="s">
        <v>22</v>
      </c>
      <c r="F99" s="3" t="s">
        <v>23</v>
      </c>
    </row>
    <row r="100" spans="1:17" hidden="1" outlineLevel="2">
      <c r="A100" s="27" t="str">
        <f>IF(B100&lt;&gt;0,COUNT(A$1:A86)+1,"")</f>
        <v/>
      </c>
      <c r="B100" s="27"/>
      <c r="D100" s="178" t="s">
        <v>89</v>
      </c>
      <c r="E100" s="4">
        <f>SUM(E$86:E$95)/$E52*($E52*$E53)/($E$52*$E$53+$E$54*$E$55+$E$56*$E$57)</f>
        <v>8.8938297464246165</v>
      </c>
      <c r="F100" s="4">
        <f>SUM(F$86:F$95)/$E52*($E52*$E53)/($E$52*$E$53+$E$54*$E$55+$E$56*$E$57)</f>
        <v>0.71485529553382243</v>
      </c>
      <c r="G100" s="163" t="s">
        <v>28</v>
      </c>
    </row>
    <row r="101" spans="1:17" hidden="1" outlineLevel="2">
      <c r="A101" s="27" t="str">
        <f>IF(B101&lt;&gt;0,COUNT(A$1:A100)+1,"")</f>
        <v/>
      </c>
      <c r="B101" s="27"/>
      <c r="D101" s="179"/>
      <c r="E101" s="167">
        <f>SUM(E100:F100)</f>
        <v>9.6086850419584398</v>
      </c>
      <c r="F101" s="167"/>
      <c r="G101" s="166"/>
    </row>
    <row r="102" spans="1:17" hidden="1" outlineLevel="2">
      <c r="A102" s="27" t="str">
        <f>IF(B102&lt;&gt;0,COUNT(A$1:A97)+1,"")</f>
        <v/>
      </c>
      <c r="B102" s="27"/>
      <c r="D102" s="178" t="s">
        <v>88</v>
      </c>
      <c r="E102" s="4">
        <f>SUM(E$86:E$95)/$E54*($E54*$E55)/($E$52*$E$53+$E$54*$E$55+$E$56*$E$57)</f>
        <v>2.6681489239273852</v>
      </c>
      <c r="F102" s="4">
        <f>SUM(F$86:F$95)/$E54*($E54*$E55)/($E$52*$E$53+$E$54*$E$55+$E$56*$E$57)</f>
        <v>0.21445658866014672</v>
      </c>
      <c r="G102" s="163" t="s">
        <v>28</v>
      </c>
    </row>
    <row r="103" spans="1:17" hidden="1" outlineLevel="2">
      <c r="A103" s="27" t="str">
        <f>IF(B103&lt;&gt;0,COUNT(A$1:A102)+1,"")</f>
        <v/>
      </c>
      <c r="B103" s="27"/>
      <c r="D103" s="179"/>
      <c r="E103" s="167">
        <f>SUM(E102:F102)</f>
        <v>2.8826055125875318</v>
      </c>
      <c r="F103" s="167"/>
      <c r="G103" s="166"/>
    </row>
    <row r="104" spans="1:17" hidden="1" outlineLevel="2">
      <c r="A104" s="27" t="str">
        <f>IF(B104&lt;&gt;0,COUNT(A$1:A99)+1,"")</f>
        <v/>
      </c>
      <c r="B104" s="27"/>
      <c r="D104" s="178" t="s">
        <v>91</v>
      </c>
      <c r="E104" s="4">
        <f>SUM(E$86:E$95)/$E56*($E56*$E57)/($E$52*$E$53+$E$54*$E$55+$E$56*$E$57)</f>
        <v>4.4469148732123083</v>
      </c>
      <c r="F104" s="4">
        <f>SUM(F$86:F$95)/$E56*($E56*$E57)/($E$52*$E$53+$E$54*$E$55+$E$56*$E$57)</f>
        <v>0.35742764776691116</v>
      </c>
      <c r="G104" s="163" t="s">
        <v>28</v>
      </c>
    </row>
    <row r="105" spans="1:17" hidden="1" outlineLevel="2">
      <c r="A105" s="27" t="str">
        <f>IF(B105&lt;&gt;0,COUNT(A$1:A104)+1,"")</f>
        <v/>
      </c>
      <c r="B105" s="27"/>
      <c r="D105" s="179"/>
      <c r="E105" s="167">
        <f>SUM(E104:F104)</f>
        <v>4.804342520979219</v>
      </c>
      <c r="F105" s="167"/>
      <c r="G105" s="166"/>
    </row>
    <row r="106" spans="1:17" hidden="1" outlineLevel="2">
      <c r="A106" s="27" t="str">
        <f>IF(B106&lt;&gt;0,COUNT(A$1:A105)+1,"")</f>
        <v/>
      </c>
      <c r="B106" s="27"/>
    </row>
    <row r="107" spans="1:17" hidden="1" outlineLevel="2">
      <c r="A107" s="27" t="str">
        <f>IF(B107&lt;&gt;0,COUNT(A$1:A106)+1,"")</f>
        <v/>
      </c>
      <c r="B107" s="27"/>
      <c r="D107" t="s">
        <v>127</v>
      </c>
      <c r="E107" s="3" t="s">
        <v>22</v>
      </c>
      <c r="F107" s="3" t="s">
        <v>23</v>
      </c>
    </row>
    <row r="108" spans="1:17" hidden="1" outlineLevel="2">
      <c r="A108" s="27" t="str">
        <f>IF(B108&lt;&gt;0,COUNT(A$1:A95)+1,"")</f>
        <v/>
      </c>
      <c r="B108" s="27"/>
      <c r="D108" s="178" t="s">
        <v>89</v>
      </c>
      <c r="E108" s="4">
        <f>SUM(E$86:E$95)/$E52</f>
        <v>9.0710069576246877</v>
      </c>
      <c r="F108" s="4">
        <f>SUM(F$86:F$95)/$E52</f>
        <v>0.72909618739766791</v>
      </c>
      <c r="G108" s="163" t="s">
        <v>28</v>
      </c>
      <c r="N108" s="86"/>
      <c r="O108" s="86"/>
      <c r="P108" s="86"/>
      <c r="Q108" s="86"/>
    </row>
    <row r="109" spans="1:17" hidden="1" outlineLevel="2">
      <c r="A109" s="27" t="str">
        <f>IF(B109&lt;&gt;0,COUNT(A$1:A108)+1,"")</f>
        <v/>
      </c>
      <c r="B109" s="27"/>
      <c r="D109" s="179"/>
      <c r="E109" s="167">
        <f>SUM(E108:F108)</f>
        <v>9.800103145022355</v>
      </c>
      <c r="F109" s="167"/>
      <c r="G109" s="166"/>
      <c r="N109" s="86"/>
      <c r="O109" s="86"/>
      <c r="P109" s="86"/>
      <c r="Q109" s="86"/>
    </row>
    <row r="110" spans="1:17" outlineLevel="1">
      <c r="A110" s="27" t="str">
        <f>IF(B110&lt;&gt;0,COUNT(A$1:A106)+1,"")</f>
        <v/>
      </c>
      <c r="B110" s="27"/>
      <c r="E110" s="2"/>
      <c r="N110" s="86"/>
      <c r="O110" s="86"/>
      <c r="P110" s="86"/>
      <c r="Q110" s="86"/>
    </row>
    <row r="111" spans="1:17">
      <c r="A111" s="27"/>
      <c r="B111" s="27"/>
      <c r="E111" s="2"/>
      <c r="N111" s="86"/>
      <c r="O111" s="86"/>
      <c r="P111" s="86"/>
      <c r="Q111" s="86"/>
    </row>
    <row r="112" spans="1:17">
      <c r="A112" s="27"/>
      <c r="B112" s="27" t="s">
        <v>130</v>
      </c>
      <c r="N112" s="86"/>
      <c r="O112" s="86"/>
      <c r="P112" s="86"/>
      <c r="Q112" s="86"/>
    </row>
    <row r="113" spans="1:17">
      <c r="A113" s="27"/>
      <c r="B113" s="27"/>
      <c r="N113" s="86"/>
      <c r="O113" s="86"/>
      <c r="P113" s="86"/>
      <c r="Q113" s="86"/>
    </row>
    <row r="114" spans="1:17">
      <c r="A114" s="27"/>
      <c r="B114" s="27"/>
      <c r="C114" s="28"/>
      <c r="D114" s="72" t="s">
        <v>116</v>
      </c>
      <c r="E114" s="64"/>
      <c r="F114" s="64"/>
      <c r="G114" s="73">
        <f>$E$109*H86</f>
        <v>0.15853211009174306</v>
      </c>
      <c r="H114" s="64"/>
      <c r="I114" s="65"/>
      <c r="N114" s="86"/>
      <c r="O114" s="86"/>
      <c r="P114" s="86"/>
      <c r="Q114" s="86"/>
    </row>
    <row r="115" spans="1:17">
      <c r="A115" s="27"/>
      <c r="B115" s="27"/>
      <c r="C115" s="28"/>
      <c r="D115" s="72" t="s">
        <v>115</v>
      </c>
      <c r="E115" s="64"/>
      <c r="F115" s="64"/>
      <c r="G115" s="73">
        <f>$E$109*H94</f>
        <v>0.15381511274379453</v>
      </c>
      <c r="H115" s="64"/>
      <c r="I115" s="65"/>
      <c r="N115" s="86"/>
      <c r="O115" s="86"/>
      <c r="P115" s="86"/>
      <c r="Q115" s="86"/>
    </row>
    <row r="116" spans="1:17">
      <c r="A116" s="27"/>
      <c r="B116" s="27"/>
      <c r="C116" s="28"/>
      <c r="D116" s="72" t="s">
        <v>117</v>
      </c>
      <c r="E116" s="64"/>
      <c r="F116" s="64"/>
      <c r="G116" s="73">
        <f>$E$109*H95</f>
        <v>1.1941214483989292E-2</v>
      </c>
      <c r="H116" s="64"/>
      <c r="I116" s="65"/>
      <c r="N116" s="86"/>
      <c r="O116" s="86"/>
      <c r="P116" s="86"/>
      <c r="Q116" s="86"/>
    </row>
    <row r="117" spans="1:17">
      <c r="D117" s="138" t="s">
        <v>124</v>
      </c>
      <c r="E117" s="162" t="s">
        <v>123</v>
      </c>
      <c r="F117" s="64" t="str">
        <f>D87</f>
        <v>Eau</v>
      </c>
      <c r="G117" s="139">
        <f>E109*SUM(H87:H93)</f>
        <v>9.4758147077028259</v>
      </c>
      <c r="H117" s="142">
        <f>$E$109*SUM(H87:H91)</f>
        <v>1.1416735692442113</v>
      </c>
      <c r="I117" s="67">
        <f>$E$109*H87</f>
        <v>8.3355176933158572E-5</v>
      </c>
      <c r="N117" s="86"/>
      <c r="O117" s="86"/>
      <c r="P117" s="86"/>
      <c r="Q117" s="86"/>
    </row>
    <row r="118" spans="1:17">
      <c r="D118" s="138"/>
      <c r="E118" s="152"/>
      <c r="F118" s="64" t="str">
        <f>D88</f>
        <v>Aluminium (100t)</v>
      </c>
      <c r="G118" s="140"/>
      <c r="H118" s="143"/>
      <c r="I118" s="67">
        <f>$E$109*H88</f>
        <v>0.25757972913936211</v>
      </c>
      <c r="N118" s="86"/>
      <c r="O118" s="86"/>
      <c r="P118" s="86"/>
      <c r="Q118" s="86"/>
    </row>
    <row r="119" spans="1:17">
      <c r="D119" s="138"/>
      <c r="E119" s="152"/>
      <c r="F119" s="64" t="s">
        <v>42</v>
      </c>
      <c r="G119" s="140"/>
      <c r="H119" s="143"/>
      <c r="I119" s="67">
        <f>$E$109*H89</f>
        <v>0.2757536041939711</v>
      </c>
      <c r="N119" s="86"/>
      <c r="O119" s="86"/>
      <c r="P119" s="86"/>
      <c r="Q119" s="86"/>
    </row>
    <row r="120" spans="1:17">
      <c r="D120" s="138"/>
      <c r="E120" s="152"/>
      <c r="F120" s="64" t="str">
        <f>D90</f>
        <v>Toles TA6V (50t)</v>
      </c>
      <c r="G120" s="140"/>
      <c r="H120" s="143"/>
      <c r="I120" s="67">
        <f>$E$109*H90</f>
        <v>0.46788990825688065</v>
      </c>
      <c r="N120" s="86"/>
      <c r="O120" s="86"/>
      <c r="P120" s="86"/>
      <c r="Q120" s="86"/>
    </row>
    <row r="121" spans="1:17">
      <c r="D121" s="138"/>
      <c r="E121" s="152"/>
      <c r="F121" s="64" t="str">
        <f t="shared" ref="F121" si="11">D91</f>
        <v>Toles Ti CP (15t)</v>
      </c>
      <c r="G121" s="140"/>
      <c r="H121" s="143"/>
      <c r="I121" s="67">
        <f>$E$109*H91</f>
        <v>0.14036697247706417</v>
      </c>
      <c r="N121" s="86"/>
      <c r="O121" s="86"/>
      <c r="P121" s="86"/>
      <c r="Q121" s="86"/>
    </row>
    <row r="122" spans="1:17">
      <c r="D122" s="138"/>
      <c r="E122" s="177" t="s">
        <v>160</v>
      </c>
      <c r="F122" s="64" t="s">
        <v>116</v>
      </c>
      <c r="G122" s="140"/>
      <c r="H122" s="142">
        <f>$E$109*$H$92</f>
        <v>0.33707916295523077</v>
      </c>
      <c r="I122" s="67">
        <f>$E$109*$H$92*H32</f>
        <v>5.8430406290956704E-3</v>
      </c>
      <c r="N122" s="86"/>
      <c r="O122" s="86"/>
      <c r="P122" s="86"/>
      <c r="Q122" s="86"/>
    </row>
    <row r="123" spans="1:17">
      <c r="D123" s="138"/>
      <c r="E123" s="152"/>
      <c r="F123" s="64" t="s">
        <v>131</v>
      </c>
      <c r="G123" s="140"/>
      <c r="H123" s="143"/>
      <c r="I123" s="67">
        <f t="shared" ref="I123:I125" si="12">$E$109*$H$92*H33</f>
        <v>0.15530487424327516</v>
      </c>
      <c r="N123" s="86"/>
      <c r="O123" s="86"/>
      <c r="P123" s="86"/>
      <c r="Q123" s="86"/>
    </row>
    <row r="124" spans="1:17">
      <c r="D124" s="138"/>
      <c r="E124" s="152"/>
      <c r="F124" s="64" t="s">
        <v>112</v>
      </c>
      <c r="G124" s="140"/>
      <c r="H124" s="143"/>
      <c r="I124" s="67">
        <f t="shared" si="12"/>
        <v>0.12047732634338131</v>
      </c>
      <c r="N124" s="86"/>
      <c r="O124" s="86"/>
      <c r="P124" s="86"/>
      <c r="Q124" s="86"/>
    </row>
    <row r="125" spans="1:17">
      <c r="D125" s="138"/>
      <c r="E125" s="152"/>
      <c r="F125" s="64" t="str">
        <f t="shared" ref="F125" si="13">D35</f>
        <v>Eau</v>
      </c>
      <c r="G125" s="140"/>
      <c r="H125" s="143"/>
      <c r="I125" s="68">
        <f t="shared" si="12"/>
        <v>1.4503800786369583E-3</v>
      </c>
      <c r="N125" s="86"/>
      <c r="O125" s="86"/>
      <c r="P125" s="86"/>
      <c r="Q125" s="86"/>
    </row>
    <row r="126" spans="1:17">
      <c r="D126" s="138"/>
      <c r="E126" s="152"/>
      <c r="F126" s="64" t="s">
        <v>115</v>
      </c>
      <c r="G126" s="140"/>
      <c r="H126" s="143"/>
      <c r="I126" s="67">
        <f>$E$109*$H$92*H37</f>
        <v>4.2062327176852314E-2</v>
      </c>
      <c r="N126" s="86"/>
      <c r="O126" s="86"/>
      <c r="P126" s="86"/>
      <c r="Q126" s="86"/>
    </row>
    <row r="127" spans="1:17">
      <c r="D127" s="138"/>
      <c r="E127" s="152"/>
      <c r="F127" s="64" t="s">
        <v>118</v>
      </c>
      <c r="G127" s="140"/>
      <c r="H127" s="143"/>
      <c r="I127" s="67">
        <f>$E$109*$H$92*H38</f>
        <v>1.1941214483989286E-2</v>
      </c>
      <c r="N127" s="86"/>
      <c r="O127" s="86"/>
      <c r="P127" s="86"/>
      <c r="Q127" s="86"/>
    </row>
    <row r="128" spans="1:17">
      <c r="D128" s="138"/>
      <c r="E128" s="144" t="s">
        <v>159</v>
      </c>
      <c r="F128" s="64" t="s">
        <v>116</v>
      </c>
      <c r="G128" s="140"/>
      <c r="H128" s="180">
        <f>$E$109*$H$93</f>
        <v>7.9970619755033843</v>
      </c>
      <c r="I128" s="66">
        <f>$E$109*$H$93*'Kroll + 2VAR (Monde)'!I127/'Kroll + 2VAR (Monde)'!$H$127</f>
        <v>4.4151762302678232</v>
      </c>
      <c r="N128" s="86"/>
      <c r="O128" s="86"/>
      <c r="P128" s="86"/>
      <c r="Q128" s="86"/>
    </row>
    <row r="129" spans="4:17">
      <c r="D129" s="138"/>
      <c r="E129" s="145"/>
      <c r="F129" s="64" t="s">
        <v>56</v>
      </c>
      <c r="G129" s="140"/>
      <c r="H129" s="180"/>
      <c r="I129" s="66">
        <f>$E$109*$H$93*'Kroll + 2VAR (Monde)'!I128/'Kroll + 2VAR (Monde)'!$H$127</f>
        <v>0.32705339767348984</v>
      </c>
      <c r="N129" s="86"/>
      <c r="O129" s="86"/>
      <c r="P129" s="86"/>
      <c r="Q129" s="86"/>
    </row>
    <row r="130" spans="4:17">
      <c r="D130" s="138"/>
      <c r="E130" s="145"/>
      <c r="F130" s="64" t="s">
        <v>111</v>
      </c>
      <c r="G130" s="140"/>
      <c r="H130" s="180"/>
      <c r="I130" s="66">
        <f>$E$109*$H$93*'Kroll + 2VAR (Monde)'!I129/'Kroll + 2VAR (Monde)'!$H$127</f>
        <v>2.8276215059966998</v>
      </c>
      <c r="N130" s="86"/>
      <c r="O130" s="86"/>
      <c r="P130" s="86"/>
      <c r="Q130" s="86"/>
    </row>
    <row r="131" spans="4:17">
      <c r="D131" s="138"/>
      <c r="E131" s="145"/>
      <c r="F131" s="64" t="s">
        <v>115</v>
      </c>
      <c r="G131" s="140"/>
      <c r="H131" s="180"/>
      <c r="I131" s="66">
        <f>$E$109*$H$93*'Kroll + 2VAR (Monde)'!I130/'Kroll + 2VAR (Monde)'!$H$127</f>
        <v>0.18090058987893795</v>
      </c>
      <c r="N131" s="86"/>
      <c r="O131" s="86"/>
      <c r="P131" s="86"/>
      <c r="Q131" s="86"/>
    </row>
    <row r="132" spans="4:17">
      <c r="D132" s="138"/>
      <c r="E132" s="145"/>
      <c r="F132" s="64" t="s">
        <v>118</v>
      </c>
      <c r="G132" s="140"/>
      <c r="H132" s="180"/>
      <c r="I132" s="66">
        <f>$E$109*$H$93*'Kroll + 2VAR (Monde)'!I131/'Kroll + 2VAR (Monde)'!$H$127</f>
        <v>2.5293880519986125E-2</v>
      </c>
      <c r="N132" s="86"/>
      <c r="O132" s="86"/>
      <c r="P132" s="86"/>
      <c r="Q132" s="86"/>
    </row>
    <row r="133" spans="4:17">
      <c r="D133" s="138"/>
      <c r="E133" s="145"/>
      <c r="F133" s="64" t="s">
        <v>119</v>
      </c>
      <c r="G133" s="141"/>
      <c r="H133" s="180"/>
      <c r="I133" s="66">
        <f>$E$109*$H$93*'Kroll + 2VAR (Monde)'!I132/'Kroll + 2VAR (Monde)'!$H$127</f>
        <v>0.22101637116644823</v>
      </c>
      <c r="N133" s="86"/>
      <c r="O133" s="86"/>
      <c r="P133" s="86"/>
      <c r="Q133" s="86"/>
    </row>
    <row r="134" spans="4:17">
      <c r="G134" s="83">
        <f>SUM(G114:G133)</f>
        <v>9.8001031450223532</v>
      </c>
      <c r="N134" s="86"/>
      <c r="O134" s="86"/>
      <c r="P134" s="86"/>
      <c r="Q134" s="86"/>
    </row>
    <row r="135" spans="4:17">
      <c r="N135" s="86"/>
      <c r="O135" s="86"/>
      <c r="P135" s="86"/>
      <c r="Q135" s="86"/>
    </row>
    <row r="136" spans="4:17">
      <c r="N136" s="86"/>
      <c r="O136" s="86"/>
      <c r="P136" s="86"/>
      <c r="Q136" s="86"/>
    </row>
    <row r="137" spans="4:17">
      <c r="N137" s="86"/>
      <c r="O137" s="86"/>
      <c r="P137" s="86"/>
      <c r="Q137" s="86"/>
    </row>
    <row r="138" spans="4:17">
      <c r="N138" s="86"/>
      <c r="O138" s="86"/>
      <c r="P138" s="86"/>
      <c r="Q138" s="86"/>
    </row>
    <row r="139" spans="4:17">
      <c r="N139" s="86"/>
      <c r="O139" s="86"/>
      <c r="P139" s="86"/>
      <c r="Q139" s="86"/>
    </row>
    <row r="140" spans="4:17">
      <c r="N140" s="86"/>
      <c r="O140" s="86"/>
      <c r="P140" s="86"/>
      <c r="Q140" s="86"/>
    </row>
    <row r="141" spans="4:17">
      <c r="N141" s="86"/>
      <c r="O141" s="86"/>
      <c r="P141" s="86"/>
      <c r="Q141" s="86"/>
    </row>
    <row r="142" spans="4:17">
      <c r="N142" s="86"/>
      <c r="O142" s="86"/>
      <c r="P142" s="86"/>
      <c r="Q142" s="86"/>
    </row>
    <row r="143" spans="4:17" hidden="1">
      <c r="N143" s="86"/>
      <c r="O143" s="86"/>
      <c r="P143" s="86"/>
      <c r="Q143" s="86"/>
    </row>
    <row r="144" spans="4:17" hidden="1">
      <c r="D144" s="72" t="s">
        <v>116</v>
      </c>
      <c r="E144" s="64"/>
      <c r="F144" s="64"/>
      <c r="G144" s="64"/>
      <c r="H144" s="73">
        <f>G114</f>
        <v>0.15853211009174306</v>
      </c>
      <c r="I144" s="64"/>
      <c r="J144" s="65"/>
      <c r="N144" s="29"/>
    </row>
    <row r="145" spans="4:14" hidden="1">
      <c r="D145" s="72" t="s">
        <v>115</v>
      </c>
      <c r="E145" s="64"/>
      <c r="F145" s="64"/>
      <c r="G145" s="64"/>
      <c r="H145" s="73">
        <f>G115</f>
        <v>0.15381511274379453</v>
      </c>
      <c r="I145" s="64"/>
      <c r="J145" s="65"/>
      <c r="N145" s="29"/>
    </row>
    <row r="146" spans="4:14" hidden="1">
      <c r="D146" s="72" t="s">
        <v>117</v>
      </c>
      <c r="E146" s="64"/>
      <c r="F146" s="64"/>
      <c r="G146" s="64"/>
      <c r="H146" s="73">
        <f>G116</f>
        <v>1.1941214483989292E-2</v>
      </c>
      <c r="I146" s="64"/>
      <c r="J146" s="65"/>
      <c r="N146" s="29"/>
    </row>
    <row r="147" spans="4:14" hidden="1">
      <c r="D147" s="138" t="s">
        <v>124</v>
      </c>
      <c r="E147" s="162" t="s">
        <v>123</v>
      </c>
      <c r="F147" s="64" t="str">
        <f>D117</f>
        <v>Appro.</v>
      </c>
      <c r="G147" s="64"/>
      <c r="H147" s="142">
        <f>SUM(I147:I165)</f>
        <v>9.4758147077028259</v>
      </c>
      <c r="I147" s="142">
        <f>SUM(J147:J151)</f>
        <v>1.1416735692442113</v>
      </c>
      <c r="J147" s="67">
        <f t="shared" ref="J147:J159" si="14">I117</f>
        <v>8.3355176933158572E-5</v>
      </c>
      <c r="N147" s="29"/>
    </row>
    <row r="148" spans="4:14" hidden="1">
      <c r="D148" s="138"/>
      <c r="E148" s="152"/>
      <c r="F148" s="64" t="str">
        <f>F118</f>
        <v>Aluminium (100t)</v>
      </c>
      <c r="G148" s="64"/>
      <c r="H148" s="143"/>
      <c r="I148" s="143"/>
      <c r="J148" s="67">
        <f t="shared" si="14"/>
        <v>0.25757972913936211</v>
      </c>
      <c r="L148" s="131"/>
      <c r="N148" s="29"/>
    </row>
    <row r="149" spans="4:14" hidden="1">
      <c r="D149" s="138"/>
      <c r="E149" s="152"/>
      <c r="F149" s="64" t="s">
        <v>42</v>
      </c>
      <c r="G149" s="64"/>
      <c r="H149" s="143"/>
      <c r="I149" s="143"/>
      <c r="J149" s="67">
        <f t="shared" si="14"/>
        <v>0.2757536041939711</v>
      </c>
      <c r="N149" s="29"/>
    </row>
    <row r="150" spans="4:14" hidden="1">
      <c r="D150" s="138"/>
      <c r="E150" s="152"/>
      <c r="F150" s="64" t="str">
        <f t="shared" ref="F150:F151" si="15">F120</f>
        <v>Toles TA6V (50t)</v>
      </c>
      <c r="G150" s="64"/>
      <c r="H150" s="143"/>
      <c r="I150" s="143"/>
      <c r="J150" s="67">
        <f t="shared" si="14"/>
        <v>0.46788990825688065</v>
      </c>
      <c r="N150" s="29"/>
    </row>
    <row r="151" spans="4:14" hidden="1">
      <c r="D151" s="138"/>
      <c r="E151" s="152"/>
      <c r="F151" s="64" t="str">
        <f t="shared" si="15"/>
        <v>Toles Ti CP (15t)</v>
      </c>
      <c r="G151" s="64"/>
      <c r="H151" s="143"/>
      <c r="I151" s="143"/>
      <c r="J151" s="67">
        <f t="shared" si="14"/>
        <v>0.14036697247706417</v>
      </c>
      <c r="N151" s="29"/>
    </row>
    <row r="152" spans="4:14" hidden="1">
      <c r="D152" s="138"/>
      <c r="E152" s="177" t="s">
        <v>132</v>
      </c>
      <c r="F152" s="64" t="s">
        <v>116</v>
      </c>
      <c r="G152" s="64"/>
      <c r="H152" s="143"/>
      <c r="I152" s="142">
        <f>$E$109*$H$92</f>
        <v>0.33707916295523077</v>
      </c>
      <c r="J152" s="67">
        <f t="shared" si="14"/>
        <v>5.8430406290956704E-3</v>
      </c>
      <c r="N152" s="29"/>
    </row>
    <row r="153" spans="4:14" hidden="1">
      <c r="D153" s="138"/>
      <c r="E153" s="152"/>
      <c r="F153" s="64" t="s">
        <v>131</v>
      </c>
      <c r="G153" s="64"/>
      <c r="H153" s="143"/>
      <c r="I153" s="143"/>
      <c r="J153" s="67">
        <f t="shared" si="14"/>
        <v>0.15530487424327516</v>
      </c>
      <c r="L153" s="131"/>
      <c r="N153" s="29"/>
    </row>
    <row r="154" spans="4:14" hidden="1">
      <c r="D154" s="138"/>
      <c r="E154" s="152"/>
      <c r="F154" s="64" t="s">
        <v>112</v>
      </c>
      <c r="G154" s="64"/>
      <c r="H154" s="143"/>
      <c r="I154" s="143"/>
      <c r="J154" s="67">
        <f t="shared" si="14"/>
        <v>0.12047732634338131</v>
      </c>
      <c r="N154" s="29"/>
    </row>
    <row r="155" spans="4:14" hidden="1">
      <c r="D155" s="138"/>
      <c r="E155" s="152"/>
      <c r="F155" s="64" t="str">
        <f t="shared" ref="F155" si="16">D65</f>
        <v>Chutes Titane pré procéssé</v>
      </c>
      <c r="G155" s="64"/>
      <c r="H155" s="143"/>
      <c r="I155" s="143"/>
      <c r="J155" s="67">
        <f t="shared" si="14"/>
        <v>1.4503800786369583E-3</v>
      </c>
      <c r="N155" s="29"/>
    </row>
    <row r="156" spans="4:14" hidden="1">
      <c r="D156" s="138"/>
      <c r="E156" s="152"/>
      <c r="F156" s="64" t="s">
        <v>115</v>
      </c>
      <c r="G156" s="64"/>
      <c r="H156" s="143"/>
      <c r="I156" s="143"/>
      <c r="J156" s="67">
        <f t="shared" si="14"/>
        <v>4.2062327176852314E-2</v>
      </c>
      <c r="N156" s="29"/>
    </row>
    <row r="157" spans="4:14" hidden="1">
      <c r="D157" s="138"/>
      <c r="E157" s="152"/>
      <c r="F157" s="64" t="s">
        <v>118</v>
      </c>
      <c r="G157" s="64"/>
      <c r="H157" s="143"/>
      <c r="I157" s="143"/>
      <c r="J157" s="67">
        <f t="shared" si="14"/>
        <v>1.1941214483989286E-2</v>
      </c>
      <c r="N157" s="29"/>
    </row>
    <row r="158" spans="4:14" hidden="1">
      <c r="D158" s="138"/>
      <c r="E158" s="144" t="s">
        <v>133</v>
      </c>
      <c r="F158" s="64" t="s">
        <v>116</v>
      </c>
      <c r="G158" s="64"/>
      <c r="H158" s="143"/>
      <c r="I158" s="146">
        <f>$E$109*$H$93</f>
        <v>7.9970619755033843</v>
      </c>
      <c r="J158" s="67">
        <f t="shared" si="14"/>
        <v>4.4151762302678232</v>
      </c>
      <c r="N158" s="29"/>
    </row>
    <row r="159" spans="4:14" hidden="1">
      <c r="D159" s="138"/>
      <c r="E159" s="145"/>
      <c r="F159" s="64" t="s">
        <v>56</v>
      </c>
      <c r="G159" s="64"/>
      <c r="H159" s="143"/>
      <c r="I159" s="146"/>
      <c r="J159" s="67">
        <f t="shared" si="14"/>
        <v>0.32705339767348984</v>
      </c>
      <c r="N159" s="29"/>
    </row>
    <row r="160" spans="4:14" hidden="1">
      <c r="D160" s="138"/>
      <c r="E160" s="145"/>
      <c r="F160" s="162" t="s">
        <v>111</v>
      </c>
      <c r="G160" s="64" t="s">
        <v>196</v>
      </c>
      <c r="H160" s="143"/>
      <c r="I160" s="146"/>
      <c r="J160" s="67">
        <f>$E$109*$H$93*'Kroll + 2VAR (Monde)'!J161/'Kroll + 2VAR (Monde)'!$I$159</f>
        <v>0.2119597446240177</v>
      </c>
      <c r="L160" s="131"/>
      <c r="N160" s="29"/>
    </row>
    <row r="161" spans="4:14" hidden="1">
      <c r="D161" s="138"/>
      <c r="E161" s="145"/>
      <c r="F161" s="152"/>
      <c r="G161" s="64" t="s">
        <v>3</v>
      </c>
      <c r="H161" s="143"/>
      <c r="I161" s="146"/>
      <c r="J161" s="67">
        <f>$E$109*$H$93*'Kroll + 2VAR (Monde)'!J162/'Kroll + 2VAR (Monde)'!$I$159</f>
        <v>2.5996021546933257</v>
      </c>
      <c r="N161" s="29"/>
    </row>
    <row r="162" spans="4:14" hidden="1">
      <c r="D162" s="138"/>
      <c r="E162" s="145"/>
      <c r="F162" s="152"/>
      <c r="G162" s="64" t="s">
        <v>197</v>
      </c>
      <c r="H162" s="143"/>
      <c r="I162" s="146"/>
      <c r="J162" s="67">
        <f>$E$109*$H$93*'Kroll + 2VAR (Monde)'!J163/'Kroll + 2VAR (Monde)'!$I$159</f>
        <v>1.6059606679356263E-2</v>
      </c>
      <c r="N162" s="29"/>
    </row>
    <row r="163" spans="4:14" hidden="1">
      <c r="D163" s="138"/>
      <c r="E163" s="145"/>
      <c r="F163" s="64" t="s">
        <v>115</v>
      </c>
      <c r="G163" s="64"/>
      <c r="H163" s="143"/>
      <c r="I163" s="146"/>
      <c r="J163" s="66">
        <f>I131</f>
        <v>0.18090058987893795</v>
      </c>
      <c r="N163" s="29"/>
    </row>
    <row r="164" spans="4:14" hidden="1">
      <c r="D164" s="138"/>
      <c r="E164" s="145"/>
      <c r="F164" s="64" t="s">
        <v>118</v>
      </c>
      <c r="G164" s="64"/>
      <c r="H164" s="143"/>
      <c r="I164" s="146"/>
      <c r="J164" s="66">
        <f>I132</f>
        <v>2.5293880519986125E-2</v>
      </c>
      <c r="N164" s="29"/>
    </row>
    <row r="165" spans="4:14" hidden="1">
      <c r="D165" s="138"/>
      <c r="E165" s="145"/>
      <c r="F165" s="64" t="s">
        <v>119</v>
      </c>
      <c r="G165" s="64"/>
      <c r="H165" s="176"/>
      <c r="I165" s="146"/>
      <c r="J165" s="66">
        <f>I133</f>
        <v>0.22101637116644823</v>
      </c>
      <c r="N165" s="29"/>
    </row>
    <row r="166" spans="4:14" hidden="1"/>
  </sheetData>
  <mergeCells count="35">
    <mergeCell ref="D147:D165"/>
    <mergeCell ref="E147:E151"/>
    <mergeCell ref="H147:H165"/>
    <mergeCell ref="I147:I151"/>
    <mergeCell ref="E152:E157"/>
    <mergeCell ref="I152:I157"/>
    <mergeCell ref="E158:E165"/>
    <mergeCell ref="I158:I165"/>
    <mergeCell ref="F160:F162"/>
    <mergeCell ref="H128:H133"/>
    <mergeCell ref="E122:E127"/>
    <mergeCell ref="H122:H127"/>
    <mergeCell ref="E117:E121"/>
    <mergeCell ref="H117:H121"/>
    <mergeCell ref="D108:D109"/>
    <mergeCell ref="G108:G109"/>
    <mergeCell ref="E109:F109"/>
    <mergeCell ref="D117:D133"/>
    <mergeCell ref="G117:G133"/>
    <mergeCell ref="E128:E133"/>
    <mergeCell ref="D104:D105"/>
    <mergeCell ref="G104:G105"/>
    <mergeCell ref="E105:F105"/>
    <mergeCell ref="D102:D103"/>
    <mergeCell ref="G102:G103"/>
    <mergeCell ref="E103:F103"/>
    <mergeCell ref="A1:I1"/>
    <mergeCell ref="D100:D101"/>
    <mergeCell ref="G100:G101"/>
    <mergeCell ref="E101:F101"/>
    <mergeCell ref="G32:G38"/>
    <mergeCell ref="D43:D44"/>
    <mergeCell ref="G43:G44"/>
    <mergeCell ref="E44:F44"/>
    <mergeCell ref="G86:G95"/>
  </mergeCells>
  <phoneticPr fontId="0" type="noConversion"/>
  <dataValidations count="1">
    <dataValidation type="list" allowBlank="1" showInputMessage="1" showErrorMessage="1" sqref="D21:D27 D73:D81">
      <formula1>'Facteurs d''émissions'!B6:B41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/>
  </sheetPr>
  <dimension ref="B1:F51"/>
  <sheetViews>
    <sheetView zoomScaleNormal="100" workbookViewId="0"/>
  </sheetViews>
  <sheetFormatPr baseColWidth="10" defaultRowHeight="12.75"/>
  <cols>
    <col min="1" max="1" width="9.140625" customWidth="1"/>
    <col min="2" max="2" width="32.5703125" customWidth="1"/>
    <col min="3" max="3" width="13.42578125" bestFit="1" customWidth="1"/>
    <col min="4" max="4" width="9.5703125" bestFit="1" customWidth="1"/>
    <col min="5" max="5" width="15.42578125" bestFit="1" customWidth="1"/>
    <col min="6" max="6" width="30.140625" bestFit="1" customWidth="1"/>
  </cols>
  <sheetData>
    <row r="1" spans="2:6" ht="15.75">
      <c r="B1" s="182" t="s">
        <v>212</v>
      </c>
      <c r="C1" s="182"/>
      <c r="D1" s="182"/>
      <c r="E1" s="182"/>
      <c r="F1" s="182"/>
    </row>
    <row r="4" spans="2:6">
      <c r="C4" s="181" t="s">
        <v>7</v>
      </c>
      <c r="D4" s="181"/>
    </row>
    <row r="5" spans="2:6">
      <c r="B5" t="s">
        <v>16</v>
      </c>
      <c r="C5" t="s">
        <v>22</v>
      </c>
      <c r="D5" t="s">
        <v>23</v>
      </c>
      <c r="E5" t="s">
        <v>5</v>
      </c>
      <c r="F5" t="s">
        <v>15</v>
      </c>
    </row>
    <row r="6" spans="2:6">
      <c r="B6" s="23" t="s">
        <v>18</v>
      </c>
      <c r="C6" s="3"/>
      <c r="D6" s="3"/>
      <c r="E6" s="3"/>
      <c r="F6" s="3"/>
    </row>
    <row r="7" spans="2:6">
      <c r="B7" s="3" t="s">
        <v>9</v>
      </c>
      <c r="C7" s="4">
        <f>0.142*44/12</f>
        <v>0.52066666666666661</v>
      </c>
      <c r="D7" s="4">
        <f>C7*0.08</f>
        <v>4.1653333333333327E-2</v>
      </c>
      <c r="E7" s="3" t="s">
        <v>10</v>
      </c>
      <c r="F7" s="3"/>
    </row>
    <row r="8" spans="2:6">
      <c r="B8" s="3" t="s">
        <v>12</v>
      </c>
      <c r="C8" s="4">
        <f>0.09*44/12</f>
        <v>0.33</v>
      </c>
      <c r="D8" s="4">
        <f>C8*0.08</f>
        <v>2.6400000000000003E-2</v>
      </c>
      <c r="E8" s="3" t="s">
        <v>10</v>
      </c>
      <c r="F8" s="3"/>
    </row>
    <row r="9" spans="2:6">
      <c r="B9" s="3" t="s">
        <v>139</v>
      </c>
      <c r="C9" s="4">
        <f>D51/1000</f>
        <v>0.55434080717488787</v>
      </c>
      <c r="D9" s="4">
        <f>C9*0.08</f>
        <v>4.4347264573991033E-2</v>
      </c>
      <c r="E9" s="3" t="s">
        <v>10</v>
      </c>
      <c r="F9" s="3" t="s">
        <v>140</v>
      </c>
    </row>
    <row r="10" spans="2:6">
      <c r="B10" s="3" t="s">
        <v>8</v>
      </c>
      <c r="C10" s="4">
        <v>0.04</v>
      </c>
      <c r="D10" s="4">
        <f>C10*0.08</f>
        <v>3.2000000000000002E-3</v>
      </c>
      <c r="E10" s="3" t="s">
        <v>11</v>
      </c>
      <c r="F10" s="3" t="s">
        <v>17</v>
      </c>
    </row>
    <row r="11" spans="2:6">
      <c r="B11" s="16" t="s">
        <v>44</v>
      </c>
      <c r="C11" s="5">
        <f>859.090909090909*44/12</f>
        <v>3150</v>
      </c>
      <c r="D11" s="5">
        <f>90.6169133192389*44/12</f>
        <v>332.262015503876</v>
      </c>
      <c r="E11" s="3" t="s">
        <v>10</v>
      </c>
      <c r="F11" s="3"/>
    </row>
    <row r="12" spans="2:6">
      <c r="B12" s="16" t="s">
        <v>43</v>
      </c>
      <c r="C12" s="4">
        <f>0.725931818181818*44/12</f>
        <v>2.6617499999999992</v>
      </c>
      <c r="D12" s="4">
        <f>0.0765712917547569*44/12</f>
        <v>0.2807614031007753</v>
      </c>
      <c r="E12" s="3" t="s">
        <v>10</v>
      </c>
      <c r="F12" s="3"/>
    </row>
    <row r="13" spans="2:6">
      <c r="B13" s="16" t="s">
        <v>75</v>
      </c>
      <c r="C13" s="4">
        <v>0.20056666666666664</v>
      </c>
      <c r="D13" s="4">
        <v>3.6428571428571428E-2</v>
      </c>
      <c r="E13" s="3" t="s">
        <v>10</v>
      </c>
      <c r="F13" s="3"/>
    </row>
    <row r="14" spans="2:6">
      <c r="B14" s="16" t="s">
        <v>57</v>
      </c>
      <c r="C14" s="5">
        <v>2470</v>
      </c>
      <c r="D14" s="5">
        <v>534.11407413570771</v>
      </c>
      <c r="E14" s="3" t="s">
        <v>10</v>
      </c>
      <c r="F14" s="3"/>
    </row>
    <row r="15" spans="2:6">
      <c r="B15" s="3"/>
      <c r="C15" s="5"/>
      <c r="D15" s="5"/>
      <c r="E15" s="3"/>
      <c r="F15" s="3"/>
    </row>
    <row r="16" spans="2:6">
      <c r="B16" s="23" t="s">
        <v>19</v>
      </c>
      <c r="C16" s="3"/>
      <c r="D16" s="3"/>
      <c r="E16" s="3"/>
      <c r="F16" s="3"/>
    </row>
    <row r="17" spans="2:6">
      <c r="B17" s="16" t="s">
        <v>45</v>
      </c>
      <c r="C17" s="4">
        <f>0.0153396175827783*44/12</f>
        <v>5.6245264470187101E-2</v>
      </c>
      <c r="D17" s="4">
        <f>0.00161802293813099*44/12</f>
        <v>5.9327507731469636E-3</v>
      </c>
      <c r="E17" s="3" t="s">
        <v>10</v>
      </c>
      <c r="F17" s="3" t="s">
        <v>13</v>
      </c>
    </row>
    <row r="18" spans="2:6">
      <c r="B18" s="3"/>
      <c r="C18" s="3"/>
      <c r="D18" s="3"/>
      <c r="E18" s="3"/>
      <c r="F18" s="3"/>
    </row>
    <row r="19" spans="2:6">
      <c r="B19" s="23" t="s">
        <v>51</v>
      </c>
      <c r="C19" s="3"/>
      <c r="D19" s="3"/>
      <c r="E19" s="3"/>
      <c r="F19" s="3"/>
    </row>
    <row r="20" spans="2:6">
      <c r="B20" s="16" t="s">
        <v>52</v>
      </c>
      <c r="C20" s="26">
        <f>2680*44/12</f>
        <v>9826.6666666666661</v>
      </c>
      <c r="D20" s="3"/>
      <c r="E20" s="3" t="s">
        <v>10</v>
      </c>
      <c r="F20" s="3"/>
    </row>
    <row r="21" spans="2:6">
      <c r="B21" s="16" t="s">
        <v>53</v>
      </c>
      <c r="C21" s="26">
        <v>26300</v>
      </c>
      <c r="D21" s="3"/>
      <c r="E21" s="16" t="s">
        <v>54</v>
      </c>
      <c r="F21" s="16" t="s">
        <v>55</v>
      </c>
    </row>
    <row r="22" spans="2:6">
      <c r="B22" s="16" t="s">
        <v>94</v>
      </c>
      <c r="C22" s="26">
        <v>35700</v>
      </c>
      <c r="D22" s="3"/>
      <c r="E22" s="16" t="s">
        <v>95</v>
      </c>
      <c r="F22" s="16" t="s">
        <v>96</v>
      </c>
    </row>
    <row r="23" spans="2:6">
      <c r="B23" s="16" t="s">
        <v>59</v>
      </c>
      <c r="C23" s="26">
        <v>752</v>
      </c>
      <c r="D23" s="3"/>
      <c r="E23" s="16" t="s">
        <v>60</v>
      </c>
      <c r="F23" s="16" t="s">
        <v>61</v>
      </c>
    </row>
    <row r="24" spans="2:6">
      <c r="B24" s="16" t="s">
        <v>63</v>
      </c>
      <c r="C24" s="26">
        <f>1.236*22.4/40*1000</f>
        <v>692.16</v>
      </c>
      <c r="D24" s="3"/>
      <c r="E24" s="16" t="s">
        <v>60</v>
      </c>
      <c r="F24" s="16" t="s">
        <v>61</v>
      </c>
    </row>
    <row r="25" spans="2:6">
      <c r="B25" s="16" t="s">
        <v>65</v>
      </c>
      <c r="C25" s="26">
        <v>2811</v>
      </c>
      <c r="D25" s="3"/>
      <c r="E25" s="16" t="s">
        <v>60</v>
      </c>
      <c r="F25" s="16" t="s">
        <v>61</v>
      </c>
    </row>
    <row r="26" spans="2:6">
      <c r="B26" s="16" t="s">
        <v>77</v>
      </c>
      <c r="C26" s="26">
        <v>0.318</v>
      </c>
      <c r="D26" s="3"/>
      <c r="E26" s="16" t="s">
        <v>54</v>
      </c>
      <c r="F26" s="16"/>
    </row>
    <row r="27" spans="2:6">
      <c r="B27" s="16" t="s">
        <v>76</v>
      </c>
      <c r="C27" s="26">
        <v>176.1</v>
      </c>
      <c r="D27" s="3"/>
      <c r="E27" s="3" t="s">
        <v>10</v>
      </c>
      <c r="F27" s="16"/>
    </row>
    <row r="28" spans="2:6">
      <c r="B28" s="16"/>
      <c r="C28" s="26"/>
      <c r="D28" s="3"/>
      <c r="E28" s="3"/>
      <c r="F28" s="16"/>
    </row>
    <row r="29" spans="2:6">
      <c r="B29" s="23" t="s">
        <v>99</v>
      </c>
      <c r="C29" s="26"/>
      <c r="D29" s="3"/>
      <c r="E29" s="3"/>
      <c r="F29" s="16"/>
    </row>
    <row r="30" spans="2:6">
      <c r="B30" s="44" t="s">
        <v>100</v>
      </c>
      <c r="C30" s="26">
        <f>220*16*2*0.188731097373152</f>
        <v>1328.6669255069901</v>
      </c>
      <c r="D30" s="3">
        <f>220*16*2*0.026968397212166</f>
        <v>189.85751637364865</v>
      </c>
      <c r="E30" s="3" t="s">
        <v>10</v>
      </c>
      <c r="F30" s="35" t="s">
        <v>104</v>
      </c>
    </row>
    <row r="31" spans="2:6">
      <c r="B31" s="3"/>
      <c r="C31" s="3"/>
      <c r="D31" s="3"/>
      <c r="E31" s="3"/>
      <c r="F31" s="3"/>
    </row>
    <row r="32" spans="2:6">
      <c r="B32" s="23" t="s">
        <v>46</v>
      </c>
      <c r="C32" s="3"/>
      <c r="D32" s="3"/>
      <c r="E32" s="3"/>
      <c r="F32" s="3"/>
    </row>
    <row r="33" spans="2:6">
      <c r="B33" s="3" t="str">
        <f>'Kroll + 2VAR (Kz)'!D31</f>
        <v>Ilménite Kz (t)</v>
      </c>
      <c r="C33" s="12">
        <f>'Kroll + 2VAR (Kz)'!E31*1000</f>
        <v>2561.8117110835119</v>
      </c>
      <c r="D33" s="12">
        <f>'Kroll + 2VAR (Kz)'!F31*1000</f>
        <v>266.02931773937701</v>
      </c>
      <c r="E33" s="16" t="s">
        <v>49</v>
      </c>
      <c r="F33" s="3"/>
    </row>
    <row r="34" spans="2:6">
      <c r="B34" s="3" t="str">
        <f>'Kroll + 2VAR (Kz)'!D52</f>
        <v>Ilménite Russie (t)</v>
      </c>
      <c r="C34" s="12">
        <f>'Kroll + 2VAR (Kz)'!E52*1000</f>
        <v>2493.9939610835117</v>
      </c>
      <c r="D34" s="12">
        <f>'Kroll + 2VAR (Kz)'!F52*1000</f>
        <v>260.60389773937703</v>
      </c>
      <c r="E34" s="16" t="s">
        <v>49</v>
      </c>
      <c r="F34" s="3"/>
    </row>
    <row r="35" spans="2:6">
      <c r="B35" s="44" t="s">
        <v>151</v>
      </c>
      <c r="C35" s="12">
        <f>'Kroll + 2VAR (Monde)'!E31*1000</f>
        <v>2573.7891819355295</v>
      </c>
      <c r="D35" s="12">
        <f>'Kroll + 2VAR (Monde)'!F31*1000</f>
        <v>266.98751540753847</v>
      </c>
      <c r="E35" s="44" t="s">
        <v>49</v>
      </c>
      <c r="F35" s="3"/>
    </row>
    <row r="36" spans="2:6">
      <c r="B36" s="44" t="s">
        <v>153</v>
      </c>
      <c r="C36" s="12">
        <f>'Kroll + 2VAR (Kz)'!E100*1000</f>
        <v>30091.669307277039</v>
      </c>
      <c r="D36" s="12">
        <f>'Kroll + 2VAR (Kz)'!F100*1000</f>
        <v>2773.0482088499748</v>
      </c>
      <c r="E36" s="16" t="s">
        <v>49</v>
      </c>
      <c r="F36" s="3"/>
    </row>
    <row r="37" spans="2:6">
      <c r="B37" s="44" t="s">
        <v>154</v>
      </c>
      <c r="C37" s="12">
        <f>'Kroll + 2VAR (Monde)'!E77*1000</f>
        <v>31401.690995991536</v>
      </c>
      <c r="D37" s="12">
        <f>'Kroll + 2VAR (Monde)'!F77*1000</f>
        <v>2877.8499439471352</v>
      </c>
      <c r="E37" s="16" t="s">
        <v>49</v>
      </c>
      <c r="F37" s="3"/>
    </row>
    <row r="38" spans="2:6">
      <c r="B38" s="16" t="s">
        <v>87</v>
      </c>
      <c r="C38" s="12">
        <v>0</v>
      </c>
      <c r="D38" s="12"/>
      <c r="E38" s="44" t="s">
        <v>157</v>
      </c>
      <c r="F38" s="3"/>
    </row>
    <row r="39" spans="2:6">
      <c r="B39" s="16" t="s">
        <v>93</v>
      </c>
      <c r="C39" s="12">
        <f>'EBCH + VAR (Ep Monde)'!E43*1000</f>
        <v>325.61875779756826</v>
      </c>
      <c r="D39" s="12">
        <f>'EBCH + VAR (Ep Monde)'!F43*1000</f>
        <v>31.591521834155625</v>
      </c>
      <c r="E39" s="44" t="s">
        <v>157</v>
      </c>
      <c r="F39" s="3"/>
    </row>
    <row r="40" spans="2:6">
      <c r="B40" s="44" t="s">
        <v>155</v>
      </c>
      <c r="C40" s="12">
        <f>'Kroll + 2VAR (Kz)'!E139*1000</f>
        <v>31597.611702049362</v>
      </c>
      <c r="D40" s="12">
        <f>'Kroll + 2VAR (Kz)'!F139*1000</f>
        <v>2888.1728013524908</v>
      </c>
      <c r="E40" s="16" t="s">
        <v>49</v>
      </c>
      <c r="F40" s="44" t="s">
        <v>158</v>
      </c>
    </row>
    <row r="41" spans="2:6">
      <c r="B41" s="44" t="s">
        <v>156</v>
      </c>
      <c r="C41" s="12">
        <f>'Kroll + 2VAR (Monde)'!E116*1000</f>
        <v>32998.553570136057</v>
      </c>
      <c r="D41" s="12">
        <f>'Kroll + 2VAR (Monde)'!F116*1000</f>
        <v>3000.2481507994262</v>
      </c>
      <c r="E41" s="16" t="s">
        <v>49</v>
      </c>
      <c r="F41" s="44" t="s">
        <v>158</v>
      </c>
    </row>
    <row r="44" spans="2:6">
      <c r="B44" s="84" t="s">
        <v>141</v>
      </c>
      <c r="C44" s="84" t="s">
        <v>148</v>
      </c>
      <c r="D44" s="84" t="s">
        <v>149</v>
      </c>
    </row>
    <row r="45" spans="2:6">
      <c r="B45" s="3" t="s">
        <v>142</v>
      </c>
      <c r="C45" s="3">
        <v>80</v>
      </c>
      <c r="D45" s="18">
        <f>215*44/12</f>
        <v>788.33333333333337</v>
      </c>
    </row>
    <row r="46" spans="2:6">
      <c r="B46" s="3" t="s">
        <v>143</v>
      </c>
      <c r="C46" s="3">
        <v>48</v>
      </c>
      <c r="D46" s="18">
        <f>114*44/12</f>
        <v>418</v>
      </c>
    </row>
    <row r="47" spans="2:6">
      <c r="B47" s="3" t="s">
        <v>144</v>
      </c>
      <c r="C47" s="3">
        <v>37</v>
      </c>
      <c r="D47" s="18">
        <f>90*44/12</f>
        <v>330</v>
      </c>
    </row>
    <row r="48" spans="2:6">
      <c r="B48" s="3" t="s">
        <v>145</v>
      </c>
      <c r="C48" s="3">
        <v>26</v>
      </c>
      <c r="D48" s="18">
        <f>142*44/12</f>
        <v>520.66666666666663</v>
      </c>
    </row>
    <row r="49" spans="2:4">
      <c r="B49" s="3" t="s">
        <v>146</v>
      </c>
      <c r="C49" s="3">
        <v>22</v>
      </c>
      <c r="D49" s="18">
        <f>140*44/12</f>
        <v>513.33333333333337</v>
      </c>
    </row>
    <row r="50" spans="2:4">
      <c r="B50" s="3" t="s">
        <v>147</v>
      </c>
      <c r="C50" s="3">
        <v>10</v>
      </c>
      <c r="D50" s="18">
        <f>94*44/12</f>
        <v>344.66666666666669</v>
      </c>
    </row>
    <row r="51" spans="2:4">
      <c r="B51" s="84" t="s">
        <v>114</v>
      </c>
      <c r="C51" s="84">
        <f>SUM(C45:C50)</f>
        <v>223</v>
      </c>
      <c r="D51" s="85">
        <f>SUMPRODUCT(C45:C50,D45:D50)/SUM(C45:C50)</f>
        <v>554.34080717488791</v>
      </c>
    </row>
  </sheetData>
  <mergeCells count="2">
    <mergeCell ref="C4:D4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Synthèse</vt:lpstr>
      <vt:lpstr>Kroll + 2VAR (Kz)</vt:lpstr>
      <vt:lpstr>Kroll + 2VAR (Monde)</vt:lpstr>
      <vt:lpstr>EBCH + VAR (Ep Kz)</vt:lpstr>
      <vt:lpstr>EBCH + VAR (Ep Monde)</vt:lpstr>
      <vt:lpstr>Facteurs d'émissions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matthieu.claus</cp:lastModifiedBy>
  <dcterms:created xsi:type="dcterms:W3CDTF">1996-10-21T11:03:58Z</dcterms:created>
  <dcterms:modified xsi:type="dcterms:W3CDTF">2011-05-17T09:27:38Z</dcterms:modified>
</cp:coreProperties>
</file>